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1D6265F-984A-4961-92C0-8413DBED9F4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hamematakan'!$A$1:$F$63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8" i="19" l="1"/>
  <c r="D53" i="7"/>
  <c r="B53" i="7"/>
  <c r="D54" i="9"/>
  <c r="D53" i="9"/>
  <c r="D43" i="19" l="1"/>
  <c r="D42" i="19"/>
  <c r="D41" i="19"/>
  <c r="D18" i="19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4" i="7"/>
  <c r="A85" i="7" s="1"/>
  <c r="A86" i="7" s="1"/>
  <c r="A76" i="7"/>
  <c r="A77" i="7" s="1"/>
  <c r="A78" i="7" s="1"/>
  <c r="A79" i="7" s="1"/>
  <c r="A80" i="7" s="1"/>
  <c r="A82" i="7" s="1"/>
  <c r="A40" i="7"/>
  <c r="A41" i="7" s="1"/>
  <c r="A42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4" i="19" s="1"/>
  <c r="A45" i="19" s="1"/>
  <c r="A46" i="19" s="1"/>
  <c r="A38" i="19"/>
  <c r="A39" i="19" s="1"/>
  <c r="A40" i="19" s="1"/>
  <c r="A20" i="19"/>
  <c r="A21" i="19" s="1"/>
  <c r="A22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6" i="9"/>
  <c r="D37" i="9"/>
  <c r="D38" i="9"/>
  <c r="D39" i="9"/>
  <c r="D40" i="9"/>
  <c r="D42" i="9"/>
  <c r="D44" i="9"/>
  <c r="D48" i="9"/>
  <c r="D50" i="9"/>
  <c r="D51" i="9"/>
  <c r="D52" i="9"/>
  <c r="D56" i="9"/>
  <c r="D15" i="9"/>
  <c r="E15" i="9" s="1"/>
  <c r="D16" i="9"/>
  <c r="E16" i="9" s="1"/>
  <c r="D9" i="9"/>
  <c r="E9" i="9" s="1"/>
  <c r="A28" i="7" l="1"/>
  <c r="A29" i="7" s="1"/>
  <c r="A30" i="7"/>
  <c r="A31" i="7" s="1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C6" i="9" s="1"/>
  <c r="A48" i="7" l="1"/>
  <c r="A49" i="7" s="1"/>
  <c r="A50" i="7" s="1"/>
  <c r="A51" i="7" s="1"/>
  <c r="A52" i="7" s="1"/>
  <c r="A55" i="7" s="1"/>
  <c r="A56" i="7" s="1"/>
  <c r="A57" i="7" s="1"/>
  <c r="A60" i="7" s="1"/>
  <c r="A61" i="7" s="1"/>
  <c r="A63" i="7" s="1"/>
  <c r="A64" i="7" s="1"/>
  <c r="A49" i="19"/>
  <c r="A50" i="19" s="1"/>
  <c r="A51" i="19" s="1"/>
  <c r="A52" i="19" s="1"/>
  <c r="A53" i="19" s="1"/>
  <c r="A55" i="19" s="1"/>
  <c r="A57" i="19" s="1"/>
  <c r="A59" i="19" s="1"/>
  <c r="A60" i="19" s="1"/>
  <c r="A61" i="19" s="1"/>
  <c r="A63" i="19" s="1"/>
  <c r="A64" i="19" s="1"/>
  <c r="A31" i="19"/>
  <c r="A32" i="19" s="1"/>
  <c r="A33" i="19" s="1"/>
  <c r="A29" i="19"/>
  <c r="A30" i="19" s="1"/>
  <c r="A65" i="7" l="1"/>
  <c r="A66" i="7" s="1"/>
  <c r="A67" i="7" s="1"/>
  <c r="A68" i="7" s="1"/>
  <c r="A65" i="19"/>
  <c r="A66" i="19" s="1"/>
  <c r="A73" i="7" l="1"/>
  <c r="A69" i="7"/>
  <c r="A70" i="7" s="1"/>
  <c r="A71" i="7" s="1"/>
  <c r="A69" i="19"/>
  <c r="H8" i="22"/>
  <c r="H15" i="22"/>
  <c r="H14" i="22"/>
  <c r="H9" i="22"/>
  <c r="D71" i="7"/>
  <c r="D68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29" i="9"/>
  <c r="F27" i="23"/>
  <c r="D23" i="19" s="1"/>
  <c r="M19" i="23"/>
  <c r="M20" i="23" s="1"/>
  <c r="D42" i="7" l="1"/>
  <c r="M27" i="23"/>
  <c r="D56" i="19"/>
  <c r="D25" i="7"/>
  <c r="E13" i="10" l="1"/>
  <c r="D30" i="9"/>
  <c r="D29" i="19" l="1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1" i="9"/>
  <c r="D59" i="9"/>
  <c r="D94" i="7"/>
  <c r="D92" i="7"/>
  <c r="D75" i="10"/>
  <c r="D29" i="11" l="1"/>
  <c r="D54" i="18"/>
  <c r="D59" i="18" s="1"/>
  <c r="F59" i="18" s="1"/>
  <c r="E13" i="21" l="1"/>
  <c r="D11" i="10" s="1"/>
  <c r="E11" i="10" s="1"/>
  <c r="C13" i="21"/>
  <c r="D13" i="21"/>
  <c r="D71" i="19"/>
  <c r="D38" i="19"/>
  <c r="A2" i="18"/>
  <c r="A2" i="11"/>
  <c r="A2" i="21"/>
  <c r="A2" i="22"/>
  <c r="D21" i="7" l="1"/>
  <c r="D9" i="10" s="1"/>
  <c r="E9" i="10" s="1"/>
  <c r="D19" i="19"/>
  <c r="D20" i="7"/>
  <c r="D48" i="7" l="1"/>
  <c r="D76" i="10" l="1"/>
  <c r="E76" i="10" s="1"/>
  <c r="D21" i="9"/>
  <c r="E21" i="9" s="1"/>
  <c r="E75" i="10"/>
  <c r="D69" i="10"/>
  <c r="E69" i="10" s="1"/>
  <c r="E68" i="10"/>
  <c r="D22" i="9"/>
  <c r="E22" i="9" s="1"/>
  <c r="E52" i="9"/>
  <c r="E51" i="9"/>
  <c r="E54" i="10"/>
  <c r="D53" i="10"/>
  <c r="E53" i="10" s="1"/>
  <c r="D66" i="10" l="1"/>
  <c r="E66" i="10" s="1"/>
  <c r="D75" i="7"/>
  <c r="D64" i="7"/>
  <c r="D51" i="10" s="1"/>
  <c r="E51" i="10" s="1"/>
  <c r="D8" i="9" l="1"/>
  <c r="E8" i="9" s="1"/>
  <c r="D44" i="7" l="1"/>
  <c r="D31" i="7"/>
  <c r="D57" i="7"/>
  <c r="D60" i="7"/>
  <c r="E47" i="10" s="1"/>
  <c r="D61" i="7"/>
  <c r="D62" i="7"/>
  <c r="D63" i="7"/>
  <c r="D65" i="7"/>
  <c r="D19" i="10" l="1"/>
  <c r="D19" i="7"/>
  <c r="E19" i="10"/>
  <c r="D36" i="7"/>
  <c r="D8" i="10" l="1"/>
  <c r="D7" i="10" s="1"/>
  <c r="D59" i="7"/>
  <c r="D58" i="7"/>
  <c r="D55" i="7"/>
  <c r="D54" i="7"/>
  <c r="D52" i="7"/>
  <c r="D51" i="7"/>
  <c r="D50" i="7"/>
  <c r="D49" i="7"/>
  <c r="D46" i="7"/>
  <c r="D43" i="7"/>
  <c r="D38" i="7" l="1"/>
  <c r="D28" i="19" l="1"/>
  <c r="D34" i="19" s="1"/>
  <c r="D17" i="9" l="1"/>
  <c r="D18" i="9" s="1"/>
  <c r="D37" i="7"/>
  <c r="D87" i="7"/>
  <c r="D25" i="9" l="1"/>
  <c r="D26" i="9"/>
  <c r="D19" i="9"/>
  <c r="D20" i="9"/>
  <c r="D10" i="9"/>
  <c r="E10" i="9" s="1"/>
  <c r="D11" i="9"/>
  <c r="E11" i="9" s="1"/>
  <c r="D13" i="9"/>
  <c r="E13" i="9" s="1"/>
  <c r="D14" i="9"/>
  <c r="E14" i="9" s="1"/>
  <c r="D6" i="9" l="1"/>
  <c r="D83" i="7"/>
  <c r="D30" i="18" l="1"/>
  <c r="D8" i="18"/>
  <c r="D34" i="18" l="1"/>
  <c r="D24" i="9" l="1"/>
  <c r="D23" i="9" s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E63" i="10"/>
  <c r="D60" i="10"/>
  <c r="E60" i="10" s="1"/>
  <c r="E59" i="10"/>
  <c r="D58" i="10"/>
  <c r="E58" i="10" s="1"/>
  <c r="D57" i="10"/>
  <c r="E57" i="10" s="1"/>
  <c r="D56" i="10"/>
  <c r="E56" i="10" s="1"/>
  <c r="D52" i="10"/>
  <c r="E52" i="10" s="1"/>
  <c r="D50" i="10"/>
  <c r="E50" i="10" s="1"/>
  <c r="E49" i="10"/>
  <c r="D48" i="10"/>
  <c r="E48" i="10" s="1"/>
  <c r="E46" i="10"/>
  <c r="E45" i="10"/>
  <c r="D44" i="10"/>
  <c r="E44" i="10" s="1"/>
  <c r="D42" i="10"/>
  <c r="E42" i="10" s="1"/>
  <c r="E41" i="10"/>
  <c r="D40" i="10"/>
  <c r="E40" i="10" s="1"/>
  <c r="D39" i="10"/>
  <c r="E39" i="10" s="1"/>
  <c r="D38" i="10"/>
  <c r="E38" i="10" s="1"/>
  <c r="D37" i="10"/>
  <c r="E37" i="10" s="1"/>
  <c r="D36" i="10"/>
  <c r="E36" i="10" s="1"/>
  <c r="E35" i="10"/>
  <c r="E34" i="10"/>
  <c r="E31" i="10"/>
  <c r="E32" i="10"/>
  <c r="D25" i="10"/>
  <c r="E25" i="10" s="1"/>
  <c r="D26" i="10"/>
  <c r="E26" i="10" s="1"/>
  <c r="D24" i="10"/>
  <c r="E24" i="10" l="1"/>
  <c r="D74" i="7"/>
  <c r="D62" i="10"/>
  <c r="D74" i="10"/>
  <c r="E62" i="10" l="1"/>
  <c r="D70" i="10"/>
  <c r="E70" i="10" s="1"/>
  <c r="D61" i="10" l="1"/>
  <c r="E61" i="10" s="1"/>
  <c r="E12" i="9"/>
  <c r="D41" i="7"/>
  <c r="D56" i="7" l="1"/>
  <c r="E43" i="10" s="1"/>
  <c r="D40" i="7"/>
  <c r="E29" i="10"/>
  <c r="D28" i="9"/>
  <c r="D35" i="7" l="1"/>
  <c r="D34" i="7" s="1"/>
  <c r="E28" i="10"/>
  <c r="G71" i="19"/>
  <c r="D30" i="10" l="1"/>
  <c r="D55" i="10"/>
  <c r="E55" i="10" s="1"/>
  <c r="E33" i="10"/>
  <c r="D23" i="10" l="1"/>
  <c r="E30" i="10"/>
  <c r="C23" i="9"/>
  <c r="E56" i="9"/>
  <c r="E55" i="9"/>
  <c r="E54" i="9"/>
  <c r="E53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2" i="9"/>
  <c r="E31" i="9"/>
  <c r="E30" i="9"/>
  <c r="E29" i="9"/>
  <c r="E28" i="9"/>
  <c r="E26" i="9"/>
  <c r="E25" i="9"/>
  <c r="E24" i="9"/>
  <c r="E23" i="9" s="1"/>
  <c r="D22" i="10" l="1"/>
  <c r="E23" i="10"/>
  <c r="E33" i="9"/>
  <c r="E22" i="10" l="1"/>
  <c r="D77" i="10"/>
  <c r="E8" i="10" l="1"/>
  <c r="E6" i="10"/>
  <c r="E20" i="9"/>
  <c r="E19" i="9"/>
  <c r="E18" i="9"/>
  <c r="D57" i="9"/>
  <c r="E7" i="9"/>
  <c r="C57" i="9"/>
  <c r="E74" i="10" l="1"/>
  <c r="E57" i="9"/>
  <c r="E17" i="9"/>
  <c r="E6" i="9"/>
  <c r="E7" i="10"/>
  <c r="C77" i="10" l="1"/>
  <c r="E77" i="10" s="1"/>
  <c r="D90" i="7" l="1"/>
</calcChain>
</file>

<file path=xl/sharedStrings.xml><?xml version="1.0" encoding="utf-8"?>
<sst xmlns="http://schemas.openxmlformats.org/spreadsheetml/2006/main" count="660" uniqueCount="281">
  <si>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</si>
  <si>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</si>
  <si>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</si>
  <si>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</si>
  <si>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</si>
  <si>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</si>
  <si>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</si>
  <si>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</si>
  <si>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</si>
  <si>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</si>
  <si>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</si>
  <si>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</si>
  <si>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</si>
  <si>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</si>
  <si>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</si>
  <si>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</si>
  <si>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</si>
  <si>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</si>
  <si>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</si>
  <si>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</si>
  <si>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</si>
  <si>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</si>
  <si>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</si>
  <si>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</si>
  <si>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</si>
  <si>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</si>
  <si>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</si>
  <si>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</si>
  <si>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</si>
  <si>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</si>
  <si>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</si>
  <si>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</si>
  <si>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</si>
  <si>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</si>
  <si>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</si>
  <si>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</si>
  <si>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</si>
  <si>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</si>
  <si>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</si>
  <si>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</si>
  <si>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</si>
  <si>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</si>
  <si>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</si>
  <si>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</si>
  <si>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</si>
  <si>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</si>
  <si>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</si>
  <si>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</si>
  <si>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</si>
  <si>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</si>
  <si>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</si>
  <si>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</si>
  <si>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</si>
  <si>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</si>
  <si>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</si>
  <si>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</si>
  <si>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</si>
  <si>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</si>
  <si>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</si>
  <si>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</si>
  <si>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</si>
  <si>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</si>
  <si>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</si>
  <si>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</si>
  <si>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</si>
  <si>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</si>
  <si>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</si>
  <si>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</si>
  <si>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</si>
  <si>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</si>
  <si>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</si>
  <si>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</si>
  <si>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</si>
  <si>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</si>
  <si>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</si>
  <si>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</si>
  <si>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</si>
  <si>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</si>
  <si>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</si>
  <si>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</si>
  <si>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</si>
  <si>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</si>
  <si>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</si>
  <si>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</si>
  <si>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</si>
  <si>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</si>
  <si>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</si>
  <si>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</si>
  <si>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</si>
  <si>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</si>
  <si>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</si>
  <si>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</si>
  <si>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</si>
  <si>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</si>
  <si>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</si>
  <si>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</si>
  <si>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</si>
  <si>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</si>
  <si>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</si>
  <si>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</si>
  <si>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</si>
  <si>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</si>
  <si>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</si>
  <si>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</si>
  <si>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</si>
  <si>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</si>
  <si>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</si>
  <si>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</si>
  <si>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</si>
  <si>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</si>
  <si>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</si>
  <si>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</si>
  <si>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</si>
  <si>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</si>
  <si>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</si>
  <si>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</si>
  <si>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</si>
  <si>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</si>
  <si>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</si>
  <si>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</si>
  <si>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</si>
  <si>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</si>
  <si>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</si>
  <si>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</si>
  <si>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</si>
  <si>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</si>
  <si>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</si>
  <si>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</si>
  <si>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</si>
  <si>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</si>
  <si>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</si>
  <si>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</si>
  <si>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</si>
  <si>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</si>
  <si>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</si>
  <si>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</si>
  <si>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</si>
  <si>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</si>
  <si>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</si>
  <si>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</si>
  <si>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</si>
  <si>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</si>
  <si>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</si>
  <si>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</si>
  <si>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</si>
  <si>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</si>
  <si>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</si>
  <si>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</si>
  <si>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</si>
  <si>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</si>
  <si>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</si>
  <si>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</si>
  <si>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</si>
  <si>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</si>
  <si>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</si>
  <si>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</si>
  <si>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</si>
  <si>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</si>
  <si>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</si>
  <si>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</si>
  <si>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</si>
  <si>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</si>
  <si>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</si>
  <si>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</si>
  <si>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</si>
  <si>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</si>
  <si>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</si>
  <si>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</si>
  <si>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</si>
  <si>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</si>
  <si>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</si>
  <si>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</si>
  <si>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</si>
  <si>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</si>
  <si>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</si>
  <si>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</si>
  <si>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</si>
  <si>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</si>
  <si>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</si>
  <si>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</si>
  <si>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</si>
  <si>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</si>
  <si>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</si>
  <si>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</si>
  <si>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</si>
  <si>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</si>
  <si>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</si>
  <si>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</si>
  <si>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</si>
  <si>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</si>
  <si>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</si>
  <si>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</si>
  <si>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</si>
  <si>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</si>
  <si>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</si>
  <si>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</si>
  <si>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</si>
  <si>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</si>
  <si>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</si>
  <si>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</si>
  <si>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</si>
  <si>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</si>
  <si>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</si>
  <si>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</si>
  <si>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</si>
  <si>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</si>
  <si>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</si>
  <si>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</si>
  <si>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</si>
  <si>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</si>
  <si>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</si>
  <si>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</si>
  <si>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</si>
  <si>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</si>
  <si>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</si>
  <si>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</si>
  <si>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</si>
  <si>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</si>
  <si>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</si>
  <si>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</si>
  <si>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</si>
  <si>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</si>
  <si>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</si>
  <si>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</si>
  <si>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</si>
  <si>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</si>
  <si>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</si>
  <si>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</si>
  <si>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</si>
  <si>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</si>
  <si>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</si>
  <si>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</si>
  <si>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</si>
  <si>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</si>
  <si>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</si>
  <si>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</si>
  <si>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</si>
  <si>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</si>
  <si>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</si>
  <si>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</si>
  <si>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</si>
  <si>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</si>
  <si>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</si>
  <si>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</si>
  <si>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</si>
  <si>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</si>
  <si>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</si>
  <si>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</si>
  <si>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</si>
  <si>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</si>
  <si>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</si>
  <si>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</si>
  <si>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</si>
  <si>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</si>
  <si>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</si>
  <si>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</si>
  <si>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</si>
  <si>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</si>
  <si>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</si>
  <si>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</si>
  <si>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</si>
  <si>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</si>
  <si>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</si>
  <si>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</si>
  <si>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</si>
  <si>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</si>
  <si>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</si>
  <si>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</si>
  <si>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</si>
  <si>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</si>
  <si>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</si>
  <si>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</si>
  <si>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</si>
  <si>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Սուբսիդիա ջրի մատակարաման գծով</t>
  </si>
  <si>
    <t>Գրասենյակային և տնտեսական գույք</t>
  </si>
  <si>
    <t>Գրականություն</t>
  </si>
  <si>
    <t>Ն. Արզումանյան</t>
  </si>
  <si>
    <t>Գ. Սարգսյան</t>
  </si>
  <si>
    <t>11. 04. 2025 թ.</t>
  </si>
  <si>
    <t>հ. 1355 - Ա որոշմամբ</t>
  </si>
  <si>
    <t xml:space="preserve">«Երևանի Նոր Նորք վարչական շրջանի Համո Սահյանի անվան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</si>
</sst>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32" fillId="0" borderId="0" xfId="45" applyNumberFormat="1" applyFont="1" applyAlignment="1">
      <alignment horizontal="center" vertical="center" wrapText="1"/>
    </xf>
    <xf numFmtId="166" fontId="49" fillId="0" borderId="0" xfId="45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vertical="center"/>
      <protection hidden="1"/>
    </xf>
    <xf numFmtId="0" fontId="31" fillId="0" borderId="20" xfId="45" applyFont="1" applyBorder="1" applyAlignment="1" applyProtection="1">
      <alignment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E4WjAjBgkqhkiG9w0BCQQxFgQUf1ga7zzRG0C1A+3D0V8rmRnw7gwwKwYLKoZIhvcNAQkQAgwxHDAaMBgwFgQUK2DY8Flrruk/JuoGGlIdRn+9y9EwDQYJKoZIhvcNAQEBBQAEggEAcgUMscL1X+fZ5JarAZxeT+9kzScPcG0J0weklvBRp8W/E4y3VQeyZtYKwjeEROXunjtDUWEIe3/Vqllim1IiQfuAm2pbTGIJsd7Lv8xiT2IasQ6Z+NwNPqzkmJ6qtQ3mjJNFbHFYeklj1/gi00m72Tl9YcAFXiMjhQKUfgXkATv5eI+DIaiD48CTHVd9jMHGMppqlXx0FCfNhdHkPvocydDBx/2sY6e1p1PN449N9IHDi8Ywh+0/2Vcpnuv+jqDFSikLUWe89/TuaZ6GRorlh8e4EWUz7018cmSVWAkddbYSzdIX+YvmJYh/Kb1K+nP+tNj5IPfltFq1e1D4QossK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gAgAFAATQAAAAAAAAAAAAAAAAAAAAAAAAAAAAAAAAAAAAAAAAAAAAAAAAAAAAAAAAAAAAAAAAAAAAAAAAAAAAAAAAAAAAAAAAAAAAAAAAAAAAAAAAAAAAAAAAAAAAAAAADpBwwABQAaAA8AG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jIxWjAjBgkqhkiG9w0BCQQxFgQUWjRpYiYfYD7RIqHUqNn9a8/Iy7YwKwYLKoZIhvcNAQkQAgwxHDAaMBgwFgQUK2DY8Flrruk/JuoGGlIdRn+9y9EwDQYJKoZIhvcNAQEBBQAEggEAvARaJUfw+Qbc6suM0DwM3n56OA7kE+bqMSYrtAijy8+VDDhcn8VOhY1XrXiKj1NZGEmlN27K6UbwcC35oWXgEgNtc3zttdiSewlK+/bM2lmVcvBsuCklMKD2yVrtZghJPaxUSYZ6nWx4LV/4fByXPaoiquCGJVqX6YqVZkfIzgWl01X2Voc7EBvpMy/SE6pIYX9SqcdsHQsndpUvGqgUgc7A6ceE4Hw8htTnHNSGBHUCKwy+Yz1FlkJhrN4G0bjgh5SGhDEyu/6ZqL3wx+eFpAfhtZslZd+GZ8EN2WwxwHi/xq7XB6IDCSiDVz61Qp2fREXUaaXaFsWA5JBXta1T7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92075</xdr:colOff>
          <xdr:row>77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47BB796-CF90-5AC9-93E7-03EA6D39CD4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73025</xdr:colOff>
          <xdr:row>96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D701BF1-9A17-721D-19E0-C59A2395C7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1"/>
  <sheetViews>
    <sheetView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5" t="s">
        <v>166</v>
      </c>
      <c r="E1" s="94">
        <v>23</v>
      </c>
      <c r="F1" s="37"/>
      <c r="G1" s="35"/>
    </row>
    <row r="2" spans="1:13">
      <c r="C2" s="35"/>
      <c r="D2" s="435" t="s">
        <v>22</v>
      </c>
      <c r="E2" s="35"/>
      <c r="F2" s="35"/>
      <c r="G2" s="35"/>
    </row>
    <row r="3" spans="1:13">
      <c r="C3" s="35"/>
      <c r="D3" s="435" t="s">
        <v>23</v>
      </c>
      <c r="E3" s="35"/>
      <c r="F3" s="35"/>
      <c r="G3" s="35"/>
    </row>
    <row r="4" spans="1:13" ht="18" customHeight="1">
      <c r="C4" s="144"/>
      <c r="D4" s="430" t="s">
        <v>262</v>
      </c>
      <c r="E4" s="144"/>
      <c r="F4" s="144"/>
      <c r="G4" s="35"/>
    </row>
    <row r="5" spans="1:13">
      <c r="C5" s="144"/>
      <c r="D5" s="430" t="s">
        <v>164</v>
      </c>
      <c r="E5" s="144"/>
      <c r="F5" s="144"/>
      <c r="G5" s="35"/>
    </row>
    <row r="6" spans="1:13">
      <c r="C6" s="144"/>
      <c r="D6" s="430"/>
      <c r="E6" s="144"/>
      <c r="F6" s="144"/>
      <c r="G6" s="35"/>
    </row>
    <row r="7" spans="1:13">
      <c r="C7" s="144"/>
      <c r="D7" s="435" t="s">
        <v>195</v>
      </c>
      <c r="E7" s="94">
        <v>23</v>
      </c>
      <c r="F7" s="37"/>
      <c r="G7" s="35"/>
    </row>
    <row r="8" spans="1:13">
      <c r="C8" s="144"/>
      <c r="D8" s="435" t="s">
        <v>22</v>
      </c>
      <c r="E8" s="35"/>
      <c r="F8" s="35"/>
      <c r="G8" s="35"/>
    </row>
    <row r="9" spans="1:13">
      <c r="C9" s="144"/>
      <c r="D9" s="435" t="s">
        <v>23</v>
      </c>
      <c r="E9" s="35"/>
      <c r="F9" s="35"/>
      <c r="G9" s="35"/>
    </row>
    <row r="10" spans="1:13" ht="18" customHeight="1">
      <c r="C10" s="144"/>
      <c r="D10" s="430" t="s">
        <v>278</v>
      </c>
      <c r="E10" s="144"/>
      <c r="F10" s="144"/>
      <c r="G10" s="35"/>
    </row>
    <row r="11" spans="1:13" ht="18.75" customHeight="1">
      <c r="C11" s="144"/>
      <c r="D11" s="430" t="s">
        <v>279</v>
      </c>
      <c r="E11" s="144"/>
      <c r="F11" s="144"/>
      <c r="G11" s="35"/>
    </row>
    <row r="12" spans="1:13" ht="14.25" hidden="1" customHeight="1">
      <c r="C12" s="36"/>
      <c r="D12" s="34"/>
      <c r="E12" s="35"/>
      <c r="F12" s="34"/>
      <c r="G12" s="37"/>
    </row>
    <row r="13" spans="1:13" ht="18.75" customHeight="1">
      <c r="A13" s="500" t="s">
        <v>34</v>
      </c>
      <c r="B13" s="500"/>
      <c r="C13" s="500"/>
      <c r="D13" s="500"/>
      <c r="E13" s="38"/>
      <c r="F13" s="272"/>
      <c r="G13" s="38"/>
    </row>
    <row r="14" spans="1:13" s="437" customFormat="1" ht="43.5" customHeight="1">
      <c r="A14" s="501" t="s">
        <v>280</v>
      </c>
      <c r="B14" s="501"/>
      <c r="C14" s="501"/>
      <c r="D14" s="501"/>
      <c r="E14" s="436"/>
      <c r="F14" s="436"/>
    </row>
    <row r="15" spans="1:13" ht="18.75" customHeight="1">
      <c r="A15" s="502" t="s">
        <v>263</v>
      </c>
      <c r="B15" s="502"/>
      <c r="C15" s="502"/>
      <c r="D15" s="502"/>
      <c r="E15" s="274"/>
      <c r="F15" s="274"/>
      <c r="G15" s="39"/>
      <c r="H15" s="40"/>
      <c r="I15" s="40"/>
      <c r="K15" s="40"/>
      <c r="L15" s="40"/>
      <c r="M15" s="40"/>
    </row>
    <row r="16" spans="1:13" ht="22.5" customHeight="1">
      <c r="A16" s="41"/>
      <c r="B16" s="41"/>
      <c r="C16" s="41"/>
      <c r="D16" s="42" t="s">
        <v>45</v>
      </c>
      <c r="E16" s="431"/>
      <c r="F16" s="42"/>
      <c r="L16" s="2"/>
    </row>
    <row r="17" spans="1:16" ht="26.25" customHeight="1">
      <c r="A17" s="43" t="s">
        <v>7</v>
      </c>
      <c r="B17" s="499" t="s">
        <v>116</v>
      </c>
      <c r="C17" s="499"/>
      <c r="D17" s="245"/>
      <c r="E17" s="432"/>
      <c r="F17" s="245"/>
    </row>
    <row r="18" spans="1:16" s="5" customFormat="1">
      <c r="A18" s="103">
        <v>1</v>
      </c>
      <c r="B18" s="495" t="s">
        <v>109</v>
      </c>
      <c r="C18" s="495"/>
      <c r="D18" s="193">
        <f>+'Pastaci finansav.'!C13</f>
        <v>64778.6</v>
      </c>
      <c r="E18" s="193"/>
      <c r="F18" s="193"/>
      <c r="G18" s="477"/>
    </row>
    <row r="19" spans="1:16" hidden="1">
      <c r="A19" s="103">
        <v>2</v>
      </c>
      <c r="B19" s="503" t="s">
        <v>180</v>
      </c>
      <c r="C19" s="503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4" t="s">
        <v>232</v>
      </c>
      <c r="C20" s="504"/>
      <c r="D20" s="193"/>
      <c r="E20" s="193"/>
      <c r="F20" s="193"/>
    </row>
    <row r="21" spans="1:16" s="2" customFormat="1" hidden="1">
      <c r="A21" s="103">
        <f t="shared" si="0"/>
        <v>4</v>
      </c>
      <c r="B21" s="495" t="s">
        <v>222</v>
      </c>
      <c r="C21" s="495"/>
      <c r="D21" s="193"/>
      <c r="E21" s="193"/>
      <c r="F21" s="193"/>
      <c r="G21" s="477"/>
    </row>
    <row r="22" spans="1:16" s="5" customFormat="1" hidden="1">
      <c r="A22" s="103">
        <f t="shared" si="0"/>
        <v>5</v>
      </c>
      <c r="B22" s="495" t="s">
        <v>46</v>
      </c>
      <c r="C22" s="495"/>
      <c r="D22" s="193"/>
      <c r="E22" s="193"/>
      <c r="F22" s="193"/>
      <c r="G22" s="477"/>
    </row>
    <row r="23" spans="1:16" hidden="1">
      <c r="A23" s="103">
        <v>2</v>
      </c>
      <c r="B23" s="497" t="s">
        <v>56</v>
      </c>
      <c r="C23" s="497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3</v>
      </c>
      <c r="B24" s="495" t="s">
        <v>179</v>
      </c>
      <c r="C24" s="495"/>
      <c r="D24" s="193"/>
      <c r="E24" s="193"/>
      <c r="F24" s="193"/>
    </row>
    <row r="25" spans="1:16" hidden="1">
      <c r="A25" s="103">
        <f t="shared" si="0"/>
        <v>4</v>
      </c>
      <c r="B25" s="497" t="s">
        <v>239</v>
      </c>
      <c r="C25" s="497"/>
      <c r="D25" s="193">
        <f>SUM(D26:D27)</f>
        <v>0</v>
      </c>
      <c r="E25" s="193"/>
      <c r="F25" s="193"/>
    </row>
    <row r="26" spans="1:16" s="400" customFormat="1" ht="13.5" hidden="1">
      <c r="A26" s="398">
        <f>+A25+0.1</f>
        <v>4.0999999999999996</v>
      </c>
      <c r="B26" s="496"/>
      <c r="C26" s="496"/>
      <c r="D26" s="402"/>
      <c r="E26" s="402"/>
      <c r="F26" s="402"/>
    </row>
    <row r="27" spans="1:16" s="400" customFormat="1" ht="13.5" hidden="1">
      <c r="A27" s="398">
        <f>+A26+0.1</f>
        <v>4.1999999999999993</v>
      </c>
      <c r="B27" s="496"/>
      <c r="C27" s="496"/>
      <c r="D27" s="402"/>
      <c r="E27" s="402"/>
      <c r="F27" s="412" t="s">
        <v>243</v>
      </c>
    </row>
    <row r="28" spans="1:16">
      <c r="A28" s="103">
        <v>2</v>
      </c>
      <c r="B28" s="497" t="s">
        <v>114</v>
      </c>
      <c r="C28" s="497"/>
      <c r="D28" s="194">
        <f>SUM(D29:D30)</f>
        <v>2786.5</v>
      </c>
      <c r="E28" s="193"/>
      <c r="F28" s="194"/>
    </row>
    <row r="29" spans="1:16" s="401" customFormat="1" ht="13.5">
      <c r="A29" s="398">
        <f t="shared" ref="A29:A30" si="1">+A28+0.1</f>
        <v>2.1</v>
      </c>
      <c r="B29" s="498" t="s">
        <v>65</v>
      </c>
      <c r="C29" s="498"/>
      <c r="D29" s="399">
        <f>+D68</f>
        <v>2786.5</v>
      </c>
      <c r="E29" s="402"/>
      <c r="F29" s="399"/>
      <c r="G29" s="404"/>
      <c r="H29" s="400"/>
      <c r="I29" s="400"/>
      <c r="J29" s="400"/>
      <c r="K29" s="400"/>
      <c r="L29" s="400"/>
      <c r="M29" s="400"/>
      <c r="N29" s="400"/>
      <c r="O29" s="400"/>
      <c r="P29" s="400"/>
    </row>
    <row r="30" spans="1:16" s="400" customFormat="1" ht="13.5" hidden="1">
      <c r="A30" s="398">
        <f t="shared" si="1"/>
        <v>2.2000000000000002</v>
      </c>
      <c r="B30" s="496" t="s">
        <v>66</v>
      </c>
      <c r="C30" s="496"/>
      <c r="D30" s="402"/>
      <c r="E30" s="402"/>
      <c r="F30" s="402"/>
      <c r="G30" s="404"/>
    </row>
    <row r="31" spans="1:16" s="5" customFormat="1" hidden="1">
      <c r="A31" s="103">
        <f>+A28+1</f>
        <v>3</v>
      </c>
      <c r="B31" s="495" t="s">
        <v>8</v>
      </c>
      <c r="C31" s="495"/>
      <c r="D31" s="193"/>
      <c r="E31" s="193"/>
      <c r="F31" s="193"/>
    </row>
    <row r="32" spans="1:16" s="2" customFormat="1" hidden="1">
      <c r="A32" s="103">
        <f>+A31+1</f>
        <v>4</v>
      </c>
      <c r="B32" s="495"/>
      <c r="C32" s="495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95"/>
      <c r="C33" s="495"/>
      <c r="D33" s="193"/>
      <c r="E33" s="193"/>
      <c r="F33" s="193"/>
      <c r="G33" s="17"/>
    </row>
    <row r="34" spans="1:26" ht="17.25" customHeight="1">
      <c r="A34" s="43"/>
      <c r="B34" s="494" t="s">
        <v>225</v>
      </c>
      <c r="C34" s="494"/>
      <c r="D34" s="230">
        <f>SUM(D18:D18,D19:D25,D28,D31:D33)</f>
        <v>67565.100000000006</v>
      </c>
      <c r="E34" s="227"/>
      <c r="F34" s="230"/>
    </row>
    <row r="35" spans="1:26" ht="15.75" hidden="1" customHeight="1">
      <c r="A35" s="36"/>
      <c r="B35" s="43"/>
      <c r="C35" s="44"/>
      <c r="D35" s="194"/>
      <c r="E35" s="193"/>
      <c r="F35" s="194"/>
    </row>
    <row r="36" spans="1:26" ht="18" customHeight="1">
      <c r="A36" s="43" t="s">
        <v>9</v>
      </c>
      <c r="B36" s="499" t="s">
        <v>117</v>
      </c>
      <c r="C36" s="499"/>
      <c r="D36" s="231"/>
      <c r="E36" s="433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8.75" customHeight="1">
      <c r="A37" s="103">
        <v>1</v>
      </c>
      <c r="B37" s="497" t="s">
        <v>10</v>
      </c>
      <c r="C37" s="497"/>
      <c r="D37" s="194">
        <f>+Ashkhatavardz!P13-'Dramakan hosqer'!D88</f>
        <v>61746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1" customFormat="1" ht="13.5" hidden="1">
      <c r="A38" s="398">
        <f t="shared" ref="A38:A40" si="2">+A37+0.1</f>
        <v>1.1000000000000001</v>
      </c>
      <c r="B38" s="498" t="str">
        <f>+Ashkhatavardz!J6</f>
        <v>գեղագիտական ուսուցման գծով</v>
      </c>
      <c r="C38" s="498"/>
      <c r="D38" s="402">
        <f>+Ashkhatavardz!C8+Ashkhatavardz!J7</f>
        <v>0</v>
      </c>
      <c r="E38" s="402"/>
      <c r="F38" s="399"/>
      <c r="G38" s="412"/>
      <c r="H38" s="400"/>
      <c r="I38" s="400"/>
      <c r="J38" s="400"/>
      <c r="K38" s="400"/>
      <c r="L38" s="400"/>
      <c r="M38" s="409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</row>
    <row r="39" spans="1:26" s="401" customFormat="1" ht="13.5" hidden="1">
      <c r="A39" s="398">
        <f t="shared" si="2"/>
        <v>1.2000000000000002</v>
      </c>
      <c r="B39" s="498" t="s">
        <v>11</v>
      </c>
      <c r="C39" s="498"/>
      <c r="D39" s="402">
        <f>+Ashkhatavardz!C9+Ashkhatavardz!O7+Ashkhatavardz!C10</f>
        <v>0</v>
      </c>
      <c r="E39" s="402"/>
      <c r="F39" s="399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</row>
    <row r="40" spans="1:26" s="401" customFormat="1" ht="13.5" hidden="1">
      <c r="A40" s="398">
        <f t="shared" si="2"/>
        <v>1.3000000000000003</v>
      </c>
      <c r="B40" s="498" t="s">
        <v>238</v>
      </c>
      <c r="C40" s="498"/>
      <c r="D40" s="402">
        <f>+Ashkhatavardz!C11+Ashkhatavardz!L7</f>
        <v>0</v>
      </c>
      <c r="E40" s="402"/>
      <c r="F40" s="399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</row>
    <row r="41" spans="1:26">
      <c r="A41" s="103">
        <f>+A37+1</f>
        <v>2</v>
      </c>
      <c r="B41" s="497" t="s">
        <v>13</v>
      </c>
      <c r="C41" s="497"/>
      <c r="D41" s="194">
        <f>+Komunal!F20</f>
        <v>1262.4000000000001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7" t="s">
        <v>12</v>
      </c>
      <c r="C42" s="497"/>
      <c r="D42" s="194">
        <f>+Komunal!J20</f>
        <v>776.9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6" si="3">+A42+1</f>
        <v>4</v>
      </c>
      <c r="B43" s="497" t="s">
        <v>14</v>
      </c>
      <c r="C43" s="497"/>
      <c r="D43" s="194">
        <f>+Komunal!M20</f>
        <v>70.5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5" t="s">
        <v>15</v>
      </c>
      <c r="C44" s="495"/>
      <c r="D44" s="193">
        <v>21.6</v>
      </c>
      <c r="E44" s="193"/>
      <c r="F44" s="193"/>
    </row>
    <row r="45" spans="1:26" s="5" customFormat="1" ht="18" customHeight="1">
      <c r="A45" s="103">
        <f t="shared" si="3"/>
        <v>6</v>
      </c>
      <c r="B45" s="495" t="s">
        <v>16</v>
      </c>
      <c r="C45" s="495"/>
      <c r="D45" s="193">
        <v>40</v>
      </c>
      <c r="E45" s="193"/>
      <c r="F45" s="193"/>
    </row>
    <row r="46" spans="1:26" s="5" customFormat="1" ht="18" customHeight="1">
      <c r="A46" s="103">
        <f t="shared" si="3"/>
        <v>7</v>
      </c>
      <c r="B46" s="495" t="s">
        <v>17</v>
      </c>
      <c r="C46" s="495"/>
      <c r="D46" s="434">
        <v>172</v>
      </c>
      <c r="E46" s="434"/>
      <c r="F46" s="434"/>
    </row>
    <row r="47" spans="1:26" s="5" customFormat="1" ht="18" customHeight="1">
      <c r="A47" s="103">
        <f>+A46+1</f>
        <v>8</v>
      </c>
      <c r="B47" s="495" t="s">
        <v>18</v>
      </c>
      <c r="C47" s="495"/>
      <c r="D47" s="193">
        <v>12</v>
      </c>
      <c r="E47" s="193"/>
      <c r="F47" s="193"/>
      <c r="M47" s="77"/>
    </row>
    <row r="48" spans="1:26" s="5" customFormat="1" ht="18" customHeight="1">
      <c r="A48" s="103">
        <f t="shared" ref="A48:A64" si="4">+A47+1</f>
        <v>9</v>
      </c>
      <c r="B48" s="495" t="s">
        <v>267</v>
      </c>
      <c r="C48" s="495"/>
      <c r="D48" s="193">
        <v>41.7</v>
      </c>
      <c r="E48" s="193"/>
      <c r="F48" s="193"/>
      <c r="M48" s="244"/>
      <c r="N48" s="77"/>
      <c r="O48" s="478"/>
      <c r="P48" s="77"/>
      <c r="Q48" s="479"/>
    </row>
    <row r="49" spans="1:8" s="5" customFormat="1" ht="18" hidden="1" customHeight="1">
      <c r="A49" s="103">
        <f>A48+1</f>
        <v>10</v>
      </c>
      <c r="B49" s="495" t="s">
        <v>67</v>
      </c>
      <c r="C49" s="495"/>
      <c r="D49" s="193"/>
      <c r="E49" s="193"/>
      <c r="F49" s="193"/>
    </row>
    <row r="50" spans="1:8" s="5" customFormat="1" ht="18" hidden="1" customHeight="1">
      <c r="A50" s="103">
        <f t="shared" si="4"/>
        <v>11</v>
      </c>
      <c r="B50" s="495" t="s">
        <v>41</v>
      </c>
      <c r="C50" s="495"/>
      <c r="D50" s="193"/>
      <c r="E50" s="193"/>
      <c r="F50" s="193"/>
    </row>
    <row r="51" spans="1:8" s="5" customFormat="1" ht="18" hidden="1" customHeight="1">
      <c r="A51" s="103">
        <f t="shared" si="4"/>
        <v>12</v>
      </c>
      <c r="B51" s="495" t="s">
        <v>111</v>
      </c>
      <c r="C51" s="495"/>
      <c r="D51" s="193"/>
      <c r="E51" s="193"/>
      <c r="F51" s="193"/>
    </row>
    <row r="52" spans="1:8" s="5" customFormat="1" ht="18" hidden="1" customHeight="1">
      <c r="A52" s="103">
        <f t="shared" si="4"/>
        <v>13</v>
      </c>
      <c r="B52" s="495" t="s">
        <v>112</v>
      </c>
      <c r="C52" s="495"/>
      <c r="D52" s="193"/>
      <c r="E52" s="193"/>
      <c r="F52" s="193"/>
      <c r="H52" s="45"/>
    </row>
    <row r="53" spans="1:8" s="5" customFormat="1" ht="18" hidden="1" customHeight="1">
      <c r="A53" s="103">
        <f t="shared" si="4"/>
        <v>14</v>
      </c>
      <c r="B53" s="495" t="s">
        <v>19</v>
      </c>
      <c r="C53" s="495"/>
      <c r="D53" s="193"/>
      <c r="E53" s="193"/>
      <c r="F53" s="193"/>
      <c r="H53" s="45"/>
    </row>
    <row r="54" spans="1:8" s="5" customFormat="1" ht="18" customHeight="1">
      <c r="A54" s="103">
        <v>10</v>
      </c>
      <c r="B54" s="495" t="s">
        <v>20</v>
      </c>
      <c r="C54" s="495"/>
      <c r="D54" s="193">
        <v>72</v>
      </c>
      <c r="E54" s="193"/>
      <c r="F54" s="193"/>
    </row>
    <row r="55" spans="1:8" s="5" customFormat="1" ht="18" hidden="1" customHeight="1">
      <c r="A55" s="103">
        <f t="shared" si="4"/>
        <v>11</v>
      </c>
      <c r="B55" s="495" t="s">
        <v>60</v>
      </c>
      <c r="C55" s="495"/>
      <c r="D55" s="193"/>
      <c r="E55" s="193"/>
      <c r="F55" s="193"/>
    </row>
    <row r="56" spans="1:8" hidden="1">
      <c r="A56" s="103">
        <v>11</v>
      </c>
      <c r="B56" s="497" t="s">
        <v>47</v>
      </c>
      <c r="C56" s="497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12</v>
      </c>
      <c r="B57" s="495" t="s">
        <v>38</v>
      </c>
      <c r="C57" s="495"/>
      <c r="D57" s="193"/>
      <c r="E57" s="193"/>
      <c r="F57" s="193"/>
    </row>
    <row r="58" spans="1:8" s="5" customFormat="1" ht="18" customHeight="1">
      <c r="A58" s="103">
        <v>11</v>
      </c>
      <c r="B58" s="495" t="s">
        <v>68</v>
      </c>
      <c r="C58" s="495"/>
      <c r="D58" s="193">
        <v>80</v>
      </c>
      <c r="E58" s="193"/>
      <c r="F58" s="193"/>
    </row>
    <row r="59" spans="1:8" s="5" customFormat="1" ht="18" customHeight="1">
      <c r="A59" s="103">
        <f t="shared" si="4"/>
        <v>12</v>
      </c>
      <c r="B59" s="495" t="s">
        <v>69</v>
      </c>
      <c r="C59" s="495"/>
      <c r="D59" s="193">
        <v>117</v>
      </c>
      <c r="E59" s="193"/>
      <c r="F59" s="193"/>
    </row>
    <row r="60" spans="1:8" s="5" customFormat="1" ht="18" customHeight="1">
      <c r="A60" s="103">
        <f t="shared" si="4"/>
        <v>13</v>
      </c>
      <c r="B60" s="495" t="s">
        <v>39</v>
      </c>
      <c r="C60" s="495"/>
      <c r="D60" s="193">
        <v>3</v>
      </c>
      <c r="E60" s="193"/>
      <c r="F60" s="193"/>
    </row>
    <row r="61" spans="1:8" s="5" customFormat="1" ht="18" hidden="1" customHeight="1">
      <c r="A61" s="103">
        <f t="shared" si="4"/>
        <v>14</v>
      </c>
      <c r="B61" s="495" t="s">
        <v>113</v>
      </c>
      <c r="C61" s="495"/>
      <c r="D61" s="193"/>
      <c r="E61" s="193"/>
      <c r="F61" s="193"/>
    </row>
    <row r="62" spans="1:8" s="5" customFormat="1">
      <c r="A62" s="103">
        <v>14</v>
      </c>
      <c r="B62" s="495" t="s">
        <v>40</v>
      </c>
      <c r="C62" s="495"/>
      <c r="D62" s="193">
        <v>50</v>
      </c>
      <c r="E62" s="193"/>
      <c r="F62" s="193"/>
    </row>
    <row r="63" spans="1:8" s="5" customFormat="1" hidden="1">
      <c r="A63" s="103">
        <f t="shared" si="4"/>
        <v>15</v>
      </c>
      <c r="B63" s="495" t="s">
        <v>57</v>
      </c>
      <c r="C63" s="495"/>
      <c r="D63" s="193"/>
      <c r="E63" s="193"/>
      <c r="F63" s="193"/>
    </row>
    <row r="64" spans="1:8" s="5" customFormat="1" hidden="1">
      <c r="A64" s="103">
        <f t="shared" si="4"/>
        <v>16</v>
      </c>
      <c r="B64" s="495" t="s">
        <v>268</v>
      </c>
      <c r="C64" s="495"/>
      <c r="D64" s="193"/>
      <c r="E64" s="193"/>
      <c r="F64" s="193"/>
    </row>
    <row r="65" spans="1:7" s="5" customFormat="1" hidden="1">
      <c r="A65" s="103">
        <f>A64+1</f>
        <v>17</v>
      </c>
      <c r="B65" s="495" t="s">
        <v>227</v>
      </c>
      <c r="C65" s="495"/>
      <c r="D65" s="193"/>
      <c r="E65" s="193"/>
      <c r="F65" s="193"/>
    </row>
    <row r="66" spans="1:7" s="5" customFormat="1" hidden="1">
      <c r="A66" s="103" t="e">
        <f>+#REF!+1</f>
        <v>#REF!</v>
      </c>
      <c r="B66" s="495"/>
      <c r="C66" s="495"/>
      <c r="D66" s="193"/>
      <c r="E66" s="193"/>
      <c r="F66" s="193"/>
      <c r="G66" s="50"/>
    </row>
    <row r="67" spans="1:7" s="5" customFormat="1">
      <c r="A67" s="103">
        <v>15</v>
      </c>
      <c r="B67" s="495" t="s">
        <v>21</v>
      </c>
      <c r="C67" s="495"/>
      <c r="D67" s="193">
        <v>3100</v>
      </c>
      <c r="E67" s="193"/>
      <c r="F67" s="193"/>
    </row>
    <row r="68" spans="1:7" s="400" customFormat="1" ht="13.5">
      <c r="A68" s="398">
        <f t="shared" ref="A68" si="5">+A67+0.1</f>
        <v>15.1</v>
      </c>
      <c r="B68" s="496" t="s">
        <v>70</v>
      </c>
      <c r="C68" s="496"/>
      <c r="D68" s="402">
        <v>2786.5</v>
      </c>
      <c r="E68" s="402"/>
      <c r="F68" s="402"/>
      <c r="G68" s="404"/>
    </row>
    <row r="69" spans="1:7" s="5" customFormat="1" hidden="1">
      <c r="A69" s="103">
        <f>+A67+1</f>
        <v>16</v>
      </c>
      <c r="B69" s="495" t="s">
        <v>71</v>
      </c>
      <c r="C69" s="495"/>
      <c r="D69" s="193"/>
      <c r="E69" s="193"/>
      <c r="F69" s="193"/>
    </row>
    <row r="70" spans="1:7" s="13" customFormat="1" hidden="1">
      <c r="A70" s="103">
        <v>19</v>
      </c>
      <c r="B70" s="495" t="s">
        <v>61</v>
      </c>
      <c r="C70" s="495"/>
      <c r="D70" s="193"/>
      <c r="E70" s="193"/>
      <c r="F70" s="193"/>
      <c r="G70" s="46"/>
    </row>
    <row r="71" spans="1:7" ht="15" customHeight="1">
      <c r="A71" s="47"/>
      <c r="B71" s="494" t="s">
        <v>226</v>
      </c>
      <c r="C71" s="494"/>
      <c r="D71" s="230">
        <f>SUM(D37,D41:D46,D47:D67,D69:D70)</f>
        <v>67565.100000000006</v>
      </c>
      <c r="E71" s="193" t="s">
        <v>196</v>
      </c>
      <c r="F71" s="194"/>
      <c r="G71" s="227">
        <f>+D34-D71</f>
        <v>0</v>
      </c>
    </row>
    <row r="72" spans="1:7" ht="18.75" customHeight="1">
      <c r="B72" s="48"/>
      <c r="C72" s="7"/>
    </row>
    <row r="73" spans="1:7" s="5" customFormat="1" ht="15" hidden="1" customHeight="1">
      <c r="B73" s="101" t="s">
        <v>2</v>
      </c>
      <c r="C73" s="232" t="s">
        <v>276</v>
      </c>
      <c r="D73" s="13"/>
      <c r="E73" s="13"/>
      <c r="F73" s="13"/>
    </row>
    <row r="74" spans="1:7" s="5" customFormat="1" ht="12.75" hidden="1" customHeight="1">
      <c r="B74" s="94"/>
      <c r="C74" s="395" t="s">
        <v>87</v>
      </c>
      <c r="D74" s="397"/>
      <c r="E74" s="397"/>
      <c r="F74" s="397"/>
    </row>
    <row r="75" spans="1:7" s="5" customFormat="1" ht="27.75" hidden="1" customHeight="1">
      <c r="B75" s="101" t="s">
        <v>6</v>
      </c>
      <c r="C75" s="232" t="s">
        <v>277</v>
      </c>
      <c r="D75" s="13"/>
      <c r="E75" s="13"/>
      <c r="F75" s="13"/>
    </row>
    <row r="76" spans="1:7" s="5" customFormat="1" ht="13.5" hidden="1" customHeight="1">
      <c r="C76" s="395" t="s">
        <v>87</v>
      </c>
      <c r="D76" s="397"/>
      <c r="E76" s="397"/>
      <c r="F76" s="397"/>
    </row>
    <row r="77" spans="1:7" s="5" customFormat="1" hidden="1">
      <c r="B77" s="77" t="s">
        <v>169</v>
      </c>
      <c r="D77" s="37"/>
      <c r="E77" s="37"/>
      <c r="F77" s="37"/>
    </row>
    <row r="78" spans="1:7" s="5" customFormat="1" ht="102" customHeight="1">
      <c r="B78" s="373" t="s">
        <v>193</v>
      </c>
      <c r="D78" s="276" t="s">
        <v>201</v>
      </c>
      <c r="G78" s="37"/>
    </row>
    <row r="79" spans="1:7" s="5" customFormat="1" ht="40.5" customHeight="1">
      <c r="B79" s="200"/>
      <c r="C79" s="72"/>
      <c r="G79" s="37"/>
    </row>
    <row r="80" spans="1:7" s="5" customFormat="1">
      <c r="D80" s="37"/>
      <c r="E80" s="37"/>
      <c r="F80" s="37"/>
    </row>
    <row r="81" spans="4:6" s="5" customFormat="1">
      <c r="D81" s="37"/>
      <c r="E81" s="37"/>
      <c r="F81" s="37"/>
    </row>
  </sheetData>
  <sheetProtection formatCells="0" formatColumns="0" formatRows="0" insertColumns="0" insertRows="0" insertHyperlinks="0" deleteColumns="0" deleteRows="0" sort="0"/>
  <mergeCells count="57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1:C71"/>
    <mergeCell ref="B69:C69"/>
    <mergeCell ref="B70:C70"/>
    <mergeCell ref="B68:C68"/>
    <mergeCell ref="B65:C65"/>
    <mergeCell ref="B66:C66"/>
    <mergeCell ref="B67:C67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95250</xdr:colOff>
                <xdr:row>77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40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7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8" t="s">
        <v>166</v>
      </c>
      <c r="E1" s="278">
        <f>+'Ekamut-caxs'!E1+1</f>
        <v>24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29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29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0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17.25">
      <c r="A5" s="66"/>
      <c r="B5" s="66"/>
      <c r="C5" s="66"/>
      <c r="D5" s="430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17.25">
      <c r="A6" s="66"/>
      <c r="B6" s="66"/>
      <c r="C6" s="66"/>
      <c r="D6" s="430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8" t="s">
        <v>195</v>
      </c>
      <c r="E7" s="94">
        <f>+'Ekamut-caxs'!E7+1</f>
        <v>24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29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29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0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0.25" customHeight="1">
      <c r="A11" s="66"/>
      <c r="B11" s="66"/>
      <c r="C11" s="66"/>
      <c r="D11" s="430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5.5" customHeight="1">
      <c r="A12" s="521" t="s">
        <v>34</v>
      </c>
      <c r="B12" s="521"/>
      <c r="C12" s="521"/>
      <c r="D12" s="521"/>
      <c r="E12" s="422"/>
      <c r="F12" s="94"/>
      <c r="G12" s="37"/>
      <c r="H12" s="37"/>
      <c r="I12" s="37"/>
      <c r="J12" s="37"/>
      <c r="K12" s="69"/>
      <c r="L12" s="69"/>
      <c r="M12" s="69"/>
    </row>
    <row r="13" spans="1:13" s="438" customFormat="1" ht="37.5" customHeight="1">
      <c r="A13" s="522" t="str">
        <f>+'Ekamut-caxs'!A14</f>
        <v xml:space="preserve">«Երևանի Նոր Նորք վարչական շրջանի Համո Սահյանի անվան գրադարան» ՀՈԱԿ-ի  </v>
      </c>
      <c r="B13" s="522"/>
      <c r="C13" s="522"/>
      <c r="D13" s="522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2" t="s">
        <v>261</v>
      </c>
      <c r="B14" s="502"/>
      <c r="C14" s="502"/>
      <c r="D14" s="502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hidden="1" customHeight="1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2.5" customHeight="1">
      <c r="A17" s="81" t="s">
        <v>3</v>
      </c>
      <c r="B17" s="523" t="s">
        <v>24</v>
      </c>
      <c r="C17" s="524"/>
      <c r="D17" s="76" t="s">
        <v>36</v>
      </c>
      <c r="E17" s="424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0.75" customHeight="1">
      <c r="A18" s="10" t="s">
        <v>7</v>
      </c>
      <c r="B18" s="509" t="s">
        <v>25</v>
      </c>
      <c r="C18" s="510"/>
      <c r="D18" s="214">
        <f>+'Dramakani hamematakan'!C6</f>
        <v>360.3</v>
      </c>
      <c r="E18" s="425"/>
      <c r="F18" s="420">
        <f>+D18-D72</f>
        <v>86.300000000000011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09" t="s">
        <v>74</v>
      </c>
      <c r="C19" s="510"/>
      <c r="D19" s="214">
        <f>SUM(D20:D27,D30:D33)</f>
        <v>64778.6</v>
      </c>
      <c r="E19" s="426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5" t="s">
        <v>109</v>
      </c>
      <c r="C20" s="506"/>
      <c r="D20" s="206">
        <f>+'Pastaci finansav.'!C13</f>
        <v>64778.6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5" t="s">
        <v>180</v>
      </c>
      <c r="C21" s="526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3" t="s">
        <v>232</v>
      </c>
      <c r="C22" s="503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5" t="str">
        <f>+'Ekamut-caxs'!B21</f>
        <v>Վճարովի ծառայություններից (գեղագիտական ուսուցում)</v>
      </c>
      <c r="C23" s="506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5" t="s">
        <v>46</v>
      </c>
      <c r="C24" s="506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5" t="s">
        <v>56</v>
      </c>
      <c r="C25" s="506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5" t="s">
        <v>179</v>
      </c>
      <c r="C26" s="506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5" t="s">
        <v>239</v>
      </c>
      <c r="C27" s="506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10" customFormat="1" hidden="1">
      <c r="A28" s="418">
        <f t="shared" ref="A28:A29" si="1">+A27+0.1</f>
        <v>8.1</v>
      </c>
      <c r="B28" s="507">
        <f>+'Ekamut-caxs'!B26</f>
        <v>0</v>
      </c>
      <c r="C28" s="508"/>
      <c r="D28" s="405">
        <f>+'Ekamut-caxs'!D26</f>
        <v>0</v>
      </c>
      <c r="E28" s="406"/>
      <c r="F28" s="407"/>
      <c r="G28" s="408"/>
      <c r="H28" s="408"/>
      <c r="I28" s="408"/>
      <c r="J28" s="409"/>
    </row>
    <row r="29" spans="1:13" s="410" customFormat="1" hidden="1">
      <c r="A29" s="418">
        <f t="shared" si="1"/>
        <v>8.1999999999999993</v>
      </c>
      <c r="B29" s="507">
        <f>+'Ekamut-caxs'!B27</f>
        <v>0</v>
      </c>
      <c r="C29" s="508"/>
      <c r="D29" s="405">
        <f>+'Ekamut-caxs'!D27</f>
        <v>0</v>
      </c>
      <c r="E29" s="406"/>
      <c r="F29" s="407"/>
      <c r="G29" s="408"/>
      <c r="H29" s="408"/>
      <c r="I29" s="408"/>
      <c r="J29" s="409"/>
    </row>
    <row r="30" spans="1:13" s="69" customFormat="1" ht="17.25" hidden="1">
      <c r="A30" s="54">
        <f>+A27+1</f>
        <v>9</v>
      </c>
      <c r="B30" s="511" t="s">
        <v>26</v>
      </c>
      <c r="C30" s="512"/>
      <c r="D30" s="205"/>
      <c r="E30" s="275"/>
      <c r="F30" s="97"/>
      <c r="G30" s="89"/>
      <c r="H30" s="89"/>
      <c r="I30" s="89"/>
      <c r="J30" s="37"/>
    </row>
    <row r="31" spans="1:13" s="68" customFormat="1" ht="17.25" hidden="1">
      <c r="A31" s="54">
        <f t="shared" ref="A31:A33" si="2">+A30+1</f>
        <v>10</v>
      </c>
      <c r="B31" s="505" t="s">
        <v>8</v>
      </c>
      <c r="C31" s="506"/>
      <c r="D31" s="206">
        <f>+'Ekamut-caxs'!D31</f>
        <v>0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si="2"/>
        <v>11</v>
      </c>
      <c r="B32" s="511"/>
      <c r="C32" s="512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12</v>
      </c>
      <c r="B33" s="511"/>
      <c r="C33" s="512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09" t="s">
        <v>75</v>
      </c>
      <c r="C34" s="510"/>
      <c r="D34" s="214">
        <f>D35+D74+D87</f>
        <v>65099.1</v>
      </c>
      <c r="E34" s="426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09" t="s">
        <v>52</v>
      </c>
      <c r="C35" s="510"/>
      <c r="D35" s="214">
        <f>SUM(D36,D40:D45,D46:D68,D72:D73)</f>
        <v>64739.1</v>
      </c>
      <c r="E35" s="42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5" t="s">
        <v>10</v>
      </c>
      <c r="C36" s="506"/>
      <c r="D36" s="206">
        <f>+'Ekamut-caxs'!D37</f>
        <v>61746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4" customFormat="1" ht="14.25" hidden="1">
      <c r="A37" s="418">
        <f t="shared" ref="A37:A39" si="3">+A36+0.1</f>
        <v>1.1000000000000001</v>
      </c>
      <c r="B37" s="507" t="s">
        <v>110</v>
      </c>
      <c r="C37" s="508"/>
      <c r="D37" s="405">
        <f>+'Ekamut-caxs'!D38</f>
        <v>0</v>
      </c>
      <c r="E37" s="406"/>
      <c r="F37" s="412"/>
      <c r="G37" s="413"/>
      <c r="H37" s="413"/>
      <c r="I37" s="413"/>
      <c r="J37" s="413"/>
    </row>
    <row r="38" spans="1:13" s="414" customFormat="1" ht="14.25" hidden="1">
      <c r="A38" s="418">
        <f t="shared" si="3"/>
        <v>1.2000000000000002</v>
      </c>
      <c r="B38" s="507" t="s">
        <v>11</v>
      </c>
      <c r="C38" s="508"/>
      <c r="D38" s="405">
        <f>+'Ekamut-caxs'!D39</f>
        <v>0</v>
      </c>
      <c r="E38" s="406"/>
      <c r="F38" s="415"/>
      <c r="G38" s="413"/>
      <c r="H38" s="413"/>
      <c r="I38" s="413"/>
      <c r="J38" s="413"/>
    </row>
    <row r="39" spans="1:13" s="414" customFormat="1" ht="14.25" hidden="1">
      <c r="A39" s="418">
        <f t="shared" si="3"/>
        <v>1.3000000000000003</v>
      </c>
      <c r="B39" s="507" t="str">
        <f>+'Ekamut-caxs'!B40</f>
        <v>կամավոր ատեստավորման գծով լրավճար</v>
      </c>
      <c r="C39" s="508"/>
      <c r="D39" s="405">
        <f>+'Ekamut-caxs'!D40</f>
        <v>0</v>
      </c>
      <c r="E39" s="406"/>
      <c r="F39" s="415"/>
      <c r="G39" s="413"/>
      <c r="H39" s="413"/>
      <c r="I39" s="413"/>
      <c r="J39" s="413"/>
    </row>
    <row r="40" spans="1:13" s="85" customFormat="1" ht="17.25">
      <c r="A40" s="54">
        <f>+A36+1</f>
        <v>2</v>
      </c>
      <c r="B40" s="505" t="s">
        <v>13</v>
      </c>
      <c r="C40" s="506"/>
      <c r="D40" s="206">
        <f>+'Ekamut-caxs'!D41</f>
        <v>1262.4000000000001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5" t="s">
        <v>12</v>
      </c>
      <c r="C41" s="506"/>
      <c r="D41" s="206">
        <f>+'Ekamut-caxs'!D42</f>
        <v>776.9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05" t="s">
        <v>14</v>
      </c>
      <c r="C42" s="506"/>
      <c r="D42" s="206">
        <f>+'Ekamut-caxs'!D43</f>
        <v>70.5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05" t="s">
        <v>15</v>
      </c>
      <c r="C43" s="506"/>
      <c r="D43" s="206">
        <f>+'Ekamut-caxs'!D44</f>
        <v>21.6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05" t="s">
        <v>16</v>
      </c>
      <c r="C44" s="506"/>
      <c r="D44" s="206">
        <f>+'Ekamut-caxs'!D45</f>
        <v>40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7</v>
      </c>
      <c r="B45" s="505" t="s">
        <v>269</v>
      </c>
      <c r="C45" s="506"/>
      <c r="D45" s="206">
        <f>+'Ekamut-caxs'!D46</f>
        <v>172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8</v>
      </c>
      <c r="B46" s="505" t="s">
        <v>18</v>
      </c>
      <c r="C46" s="506"/>
      <c r="D46" s="206">
        <f>+'Ekamut-caxs'!D47</f>
        <v>12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 hidden="1">
      <c r="A47" s="54">
        <f t="shared" ref="A47:A68" si="5">+A46+1</f>
        <v>9</v>
      </c>
      <c r="B47" s="505" t="s">
        <v>267</v>
      </c>
      <c r="C47" s="506"/>
      <c r="D47" s="205"/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 hidden="1">
      <c r="A48" s="54">
        <f>A47+1</f>
        <v>10</v>
      </c>
      <c r="B48" s="505" t="s">
        <v>67</v>
      </c>
      <c r="C48" s="506"/>
      <c r="D48" s="205">
        <f>+'Ekamut-caxs'!D49</f>
        <v>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si="5"/>
        <v>11</v>
      </c>
      <c r="B49" s="505" t="s">
        <v>41</v>
      </c>
      <c r="C49" s="506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12</v>
      </c>
      <c r="B50" s="505" t="s">
        <v>111</v>
      </c>
      <c r="C50" s="506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13</v>
      </c>
      <c r="B51" s="505" t="s">
        <v>112</v>
      </c>
      <c r="C51" s="506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14</v>
      </c>
      <c r="B52" s="505" t="s">
        <v>19</v>
      </c>
      <c r="C52" s="506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5" customFormat="1" ht="17.25">
      <c r="A53" s="54">
        <v>9</v>
      </c>
      <c r="B53" s="517" t="str">
        <f>+'Dramakani hamematakan'!B35</f>
        <v>Տնտեսական և գրասենյակային ապրանքների գծով</v>
      </c>
      <c r="C53" s="518"/>
      <c r="D53" s="206">
        <f>+'Dramakani hamematakan'!D35</f>
        <v>41.7</v>
      </c>
      <c r="E53" s="275"/>
      <c r="F53" s="99"/>
      <c r="G53" s="60"/>
      <c r="H53" s="60"/>
      <c r="I53" s="60"/>
      <c r="J53" s="60"/>
      <c r="K53" s="84"/>
      <c r="L53" s="84"/>
      <c r="M53" s="84"/>
    </row>
    <row r="54" spans="1:13" s="83" customFormat="1" ht="17.25">
      <c r="A54" s="54">
        <v>10</v>
      </c>
      <c r="B54" s="505" t="s">
        <v>20</v>
      </c>
      <c r="C54" s="506"/>
      <c r="D54" s="206">
        <f>+'Ekamut-caxs'!D54</f>
        <v>72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11</v>
      </c>
      <c r="B55" s="505" t="s">
        <v>60</v>
      </c>
      <c r="C55" s="506"/>
      <c r="D55" s="206">
        <f>+'Ekamut-caxs'!D55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83" customFormat="1" ht="17.25" hidden="1">
      <c r="A56" s="54">
        <f t="shared" si="5"/>
        <v>12</v>
      </c>
      <c r="B56" s="505" t="s">
        <v>47</v>
      </c>
      <c r="C56" s="506"/>
      <c r="D56" s="206">
        <f>+'Ekamut-caxs'!D56</f>
        <v>0</v>
      </c>
      <c r="E56" s="275"/>
      <c r="F56" s="98"/>
      <c r="G56" s="90"/>
      <c r="H56" s="90"/>
      <c r="I56" s="90"/>
      <c r="J56" s="90"/>
      <c r="K56" s="82"/>
      <c r="L56" s="82"/>
      <c r="M56" s="82"/>
    </row>
    <row r="57" spans="1:13" s="62" customFormat="1" ht="17.25" hidden="1">
      <c r="A57" s="54">
        <f t="shared" si="5"/>
        <v>13</v>
      </c>
      <c r="B57" s="505" t="s">
        <v>38</v>
      </c>
      <c r="C57" s="506"/>
      <c r="D57" s="206">
        <f>+'Ekamut-caxs'!D57</f>
        <v>0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11</v>
      </c>
      <c r="B58" s="505" t="s">
        <v>68</v>
      </c>
      <c r="C58" s="506"/>
      <c r="D58" s="206">
        <f>+'Ekamut-caxs'!D58</f>
        <v>80</v>
      </c>
      <c r="E58" s="275"/>
      <c r="F58" s="100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v>12</v>
      </c>
      <c r="B59" s="505" t="s">
        <v>69</v>
      </c>
      <c r="C59" s="506"/>
      <c r="D59" s="206">
        <f>+'Ekamut-caxs'!D59</f>
        <v>117</v>
      </c>
      <c r="E59" s="275"/>
      <c r="F59" s="5"/>
      <c r="G59" s="60"/>
      <c r="H59" s="60"/>
      <c r="I59" s="60"/>
      <c r="J59" s="49"/>
      <c r="K59" s="61"/>
      <c r="L59" s="61"/>
      <c r="M59" s="61"/>
    </row>
    <row r="60" spans="1:13" s="62" customFormat="1" ht="17.25">
      <c r="A60" s="54">
        <f t="shared" si="5"/>
        <v>13</v>
      </c>
      <c r="B60" s="505" t="s">
        <v>39</v>
      </c>
      <c r="C60" s="506"/>
      <c r="D60" s="206">
        <f>+'Ekamut-caxs'!D60</f>
        <v>3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14</v>
      </c>
      <c r="B61" s="505" t="s">
        <v>113</v>
      </c>
      <c r="C61" s="506"/>
      <c r="D61" s="206">
        <f>+'Ekamut-caxs'!D61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>
      <c r="A62" s="54">
        <v>14</v>
      </c>
      <c r="B62" s="505" t="s">
        <v>40</v>
      </c>
      <c r="C62" s="506"/>
      <c r="D62" s="206">
        <f>+'Ekamut-caxs'!D62</f>
        <v>50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15</v>
      </c>
      <c r="B63" s="505" t="s">
        <v>57</v>
      </c>
      <c r="C63" s="506"/>
      <c r="D63" s="206">
        <f>+'Ekamut-caxs'!D63</f>
        <v>0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 t="shared" si="5"/>
        <v>16</v>
      </c>
      <c r="B64" s="505" t="s">
        <v>268</v>
      </c>
      <c r="C64" s="506"/>
      <c r="D64" s="206">
        <f>+'Ekamut-caxs'!D64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 hidden="1">
      <c r="A65" s="54">
        <f>A64+1</f>
        <v>17</v>
      </c>
      <c r="B65" s="511" t="s">
        <v>227</v>
      </c>
      <c r="C65" s="512"/>
      <c r="D65" s="205">
        <f>+'Ekamut-caxs'!D65</f>
        <v>0</v>
      </c>
      <c r="E65" s="275"/>
      <c r="F65" s="100"/>
      <c r="G65" s="60"/>
      <c r="H65" s="60"/>
      <c r="I65" s="60"/>
      <c r="J65" s="49"/>
      <c r="K65" s="61"/>
      <c r="L65" s="61"/>
      <c r="M65" s="61"/>
    </row>
    <row r="66" spans="1:13" s="61" customFormat="1" ht="17.25" hidden="1">
      <c r="A66" s="54">
        <f t="shared" si="5"/>
        <v>18</v>
      </c>
      <c r="B66" s="495" t="s">
        <v>274</v>
      </c>
      <c r="C66" s="495"/>
      <c r="D66" s="205">
        <v>0</v>
      </c>
      <c r="E66" s="275"/>
      <c r="F66" s="100"/>
      <c r="G66" s="60"/>
      <c r="H66" s="60"/>
      <c r="I66" s="60"/>
      <c r="J66" s="49"/>
    </row>
    <row r="67" spans="1:13" s="61" customFormat="1" ht="17.25" hidden="1">
      <c r="A67" s="54">
        <f t="shared" si="5"/>
        <v>19</v>
      </c>
      <c r="B67" s="495" t="s">
        <v>275</v>
      </c>
      <c r="C67" s="495"/>
      <c r="D67" s="205">
        <v>0</v>
      </c>
      <c r="E67" s="275"/>
      <c r="F67" s="100"/>
      <c r="G67" s="60"/>
      <c r="H67" s="60"/>
      <c r="I67" s="60"/>
      <c r="J67" s="49"/>
    </row>
    <row r="68" spans="1:13" s="85" customFormat="1" ht="17.25" hidden="1">
      <c r="A68" s="54">
        <f t="shared" si="5"/>
        <v>20</v>
      </c>
      <c r="B68" s="505" t="s">
        <v>28</v>
      </c>
      <c r="C68" s="506"/>
      <c r="D68" s="206">
        <f>SUM(D69:D71)</f>
        <v>0</v>
      </c>
      <c r="E68" s="275"/>
      <c r="F68" s="99"/>
      <c r="G68" s="60"/>
      <c r="H68" s="60"/>
      <c r="I68" s="60"/>
      <c r="J68" s="60"/>
      <c r="K68" s="84"/>
      <c r="L68" s="84"/>
      <c r="M68" s="84"/>
    </row>
    <row r="69" spans="1:13" s="410" customFormat="1" hidden="1">
      <c r="A69" s="418">
        <f>+A68+0.1</f>
        <v>20.100000000000001</v>
      </c>
      <c r="B69" s="507" t="s">
        <v>29</v>
      </c>
      <c r="C69" s="508"/>
      <c r="D69" s="405"/>
      <c r="E69" s="406"/>
      <c r="F69" s="416"/>
      <c r="G69" s="409"/>
      <c r="H69" s="409"/>
      <c r="I69" s="409"/>
      <c r="J69" s="409"/>
    </row>
    <row r="70" spans="1:13" s="410" customFormat="1" hidden="1">
      <c r="A70" s="418">
        <f t="shared" ref="A70:A71" si="6">+A69+0.1</f>
        <v>20.200000000000003</v>
      </c>
      <c r="B70" s="507" t="s">
        <v>42</v>
      </c>
      <c r="C70" s="508"/>
      <c r="D70" s="405"/>
      <c r="E70" s="406"/>
      <c r="F70" s="416"/>
      <c r="G70" s="409"/>
      <c r="H70" s="409"/>
      <c r="I70" s="409"/>
      <c r="J70" s="409"/>
    </row>
    <row r="71" spans="1:13" s="417" customFormat="1" hidden="1">
      <c r="A71" s="418">
        <f t="shared" si="6"/>
        <v>20.300000000000004</v>
      </c>
      <c r="B71" s="515" t="s">
        <v>76</v>
      </c>
      <c r="C71" s="516"/>
      <c r="D71" s="411">
        <f>+'Ekamut-caxs'!D69</f>
        <v>0</v>
      </c>
      <c r="E71" s="406"/>
      <c r="F71" s="416"/>
      <c r="G71" s="409"/>
      <c r="H71" s="409"/>
      <c r="I71" s="409"/>
      <c r="J71" s="409"/>
      <c r="K71" s="410"/>
      <c r="L71" s="410"/>
      <c r="M71" s="410"/>
    </row>
    <row r="72" spans="1:13" s="84" customFormat="1" ht="17.25">
      <c r="A72" s="54">
        <v>15</v>
      </c>
      <c r="B72" s="511" t="s">
        <v>30</v>
      </c>
      <c r="C72" s="512"/>
      <c r="D72" s="205">
        <v>274</v>
      </c>
      <c r="E72" s="275"/>
      <c r="F72" s="99"/>
      <c r="G72" s="60"/>
      <c r="H72" s="60"/>
      <c r="I72" s="60"/>
      <c r="J72" s="60"/>
    </row>
    <row r="73" spans="1:13" s="84" customFormat="1" ht="17.25" hidden="1">
      <c r="A73" s="54">
        <f>+A72+1</f>
        <v>16</v>
      </c>
      <c r="B73" s="511" t="s">
        <v>77</v>
      </c>
      <c r="C73" s="512"/>
      <c r="D73" s="205"/>
      <c r="E73" s="275"/>
      <c r="F73" s="99" t="s">
        <v>187</v>
      </c>
      <c r="G73" s="60"/>
      <c r="H73" s="60"/>
      <c r="I73" s="60"/>
      <c r="J73" s="60"/>
    </row>
    <row r="74" spans="1:13" s="73" customFormat="1" ht="17.25">
      <c r="A74" s="33" t="s">
        <v>50</v>
      </c>
      <c r="B74" s="513" t="s">
        <v>53</v>
      </c>
      <c r="C74" s="514"/>
      <c r="D74" s="214">
        <f>D75+D83</f>
        <v>360</v>
      </c>
      <c r="E74" s="426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05" t="s">
        <v>82</v>
      </c>
      <c r="C75" s="506"/>
      <c r="D75" s="206">
        <f>SUM(D76:D82)</f>
        <v>360</v>
      </c>
      <c r="E75" s="275"/>
      <c r="F75" s="98"/>
      <c r="G75" s="90"/>
      <c r="H75" s="90"/>
      <c r="I75" s="90"/>
      <c r="J75" s="90"/>
      <c r="K75" s="82"/>
      <c r="L75" s="82"/>
      <c r="M75" s="82"/>
    </row>
    <row r="76" spans="1:13" s="414" customFormat="1" ht="14.25">
      <c r="A76" s="421">
        <f>+A75+0.1</f>
        <v>1.1000000000000001</v>
      </c>
      <c r="B76" s="507" t="s">
        <v>78</v>
      </c>
      <c r="C76" s="508"/>
      <c r="D76" s="405">
        <v>320</v>
      </c>
      <c r="E76" s="406"/>
      <c r="F76" s="415"/>
      <c r="G76" s="413"/>
      <c r="H76" s="413"/>
      <c r="I76" s="413"/>
      <c r="J76" s="413"/>
    </row>
    <row r="77" spans="1:13" s="414" customFormat="1" ht="14.25" hidden="1">
      <c r="A77" s="421">
        <f t="shared" ref="A77:A82" si="7">+A76+0.1</f>
        <v>1.2000000000000002</v>
      </c>
      <c r="B77" s="507" t="s">
        <v>79</v>
      </c>
      <c r="C77" s="508"/>
      <c r="D77" s="405"/>
      <c r="E77" s="406"/>
      <c r="F77" s="415"/>
      <c r="G77" s="413"/>
      <c r="H77" s="413"/>
      <c r="I77" s="413"/>
      <c r="J77" s="413"/>
    </row>
    <row r="78" spans="1:13" s="414" customFormat="1" ht="14.25" hidden="1">
      <c r="A78" s="421">
        <f t="shared" si="7"/>
        <v>1.3000000000000003</v>
      </c>
      <c r="B78" s="507" t="s">
        <v>80</v>
      </c>
      <c r="C78" s="508"/>
      <c r="D78" s="405"/>
      <c r="E78" s="406"/>
      <c r="F78" s="415"/>
      <c r="G78" s="413"/>
      <c r="H78" s="413"/>
      <c r="I78" s="413"/>
      <c r="J78" s="413"/>
    </row>
    <row r="79" spans="1:13" s="414" customFormat="1" ht="14.25" hidden="1">
      <c r="A79" s="421">
        <f t="shared" si="7"/>
        <v>1.4000000000000004</v>
      </c>
      <c r="B79" s="507" t="s">
        <v>182</v>
      </c>
      <c r="C79" s="508"/>
      <c r="D79" s="405"/>
      <c r="E79" s="406"/>
      <c r="F79" s="415"/>
      <c r="G79" s="413"/>
      <c r="H79" s="413"/>
      <c r="I79" s="413"/>
      <c r="J79" s="413"/>
    </row>
    <row r="80" spans="1:13" s="414" customFormat="1" ht="14.25" hidden="1">
      <c r="A80" s="421">
        <f t="shared" si="7"/>
        <v>1.5000000000000004</v>
      </c>
      <c r="B80" s="507" t="s">
        <v>58</v>
      </c>
      <c r="C80" s="508"/>
      <c r="D80" s="405"/>
      <c r="E80" s="406"/>
      <c r="F80" s="415"/>
      <c r="G80" s="413"/>
      <c r="H80" s="413"/>
      <c r="I80" s="413"/>
      <c r="J80" s="413"/>
    </row>
    <row r="81" spans="1:13" s="414" customFormat="1" ht="14.25">
      <c r="A81" s="421">
        <v>1.2</v>
      </c>
      <c r="B81" s="507" t="s">
        <v>59</v>
      </c>
      <c r="C81" s="508"/>
      <c r="D81" s="405">
        <v>40</v>
      </c>
      <c r="E81" s="406"/>
      <c r="F81" s="415"/>
      <c r="G81" s="413"/>
      <c r="H81" s="413"/>
      <c r="I81" s="413"/>
      <c r="J81" s="413"/>
    </row>
    <row r="82" spans="1:13" s="414" customFormat="1" ht="14.25" hidden="1">
      <c r="A82" s="421">
        <f t="shared" si="7"/>
        <v>1.3</v>
      </c>
      <c r="B82" s="507"/>
      <c r="C82" s="508"/>
      <c r="D82" s="405"/>
      <c r="E82" s="406"/>
      <c r="F82" s="403" t="s">
        <v>244</v>
      </c>
      <c r="G82" s="413"/>
      <c r="H82" s="413"/>
      <c r="I82" s="413"/>
      <c r="J82" s="413"/>
    </row>
    <row r="83" spans="1:13" s="83" customFormat="1" ht="17.25" hidden="1">
      <c r="A83" s="64">
        <v>2</v>
      </c>
      <c r="B83" s="505" t="s">
        <v>83</v>
      </c>
      <c r="C83" s="506"/>
      <c r="D83" s="206">
        <f>SUM(D84:D86)</f>
        <v>0</v>
      </c>
      <c r="E83" s="275"/>
      <c r="F83" s="98"/>
      <c r="G83" s="90"/>
      <c r="H83" s="90"/>
      <c r="I83" s="90"/>
      <c r="J83" s="90"/>
      <c r="K83" s="82"/>
      <c r="L83" s="82"/>
      <c r="M83" s="82"/>
    </row>
    <row r="84" spans="1:13" s="414" customFormat="1" ht="14.25" hidden="1">
      <c r="A84" s="421">
        <f t="shared" ref="A84:A86" si="8">+A83+0.1</f>
        <v>2.1</v>
      </c>
      <c r="B84" s="507" t="s">
        <v>55</v>
      </c>
      <c r="C84" s="508"/>
      <c r="D84" s="405"/>
      <c r="E84" s="406"/>
      <c r="F84" s="415"/>
      <c r="G84" s="413"/>
      <c r="H84" s="413"/>
      <c r="I84" s="413"/>
      <c r="J84" s="413"/>
    </row>
    <row r="85" spans="1:13" s="414" customFormat="1" ht="14.25" hidden="1">
      <c r="A85" s="421">
        <f t="shared" si="8"/>
        <v>2.2000000000000002</v>
      </c>
      <c r="B85" s="507" t="s">
        <v>54</v>
      </c>
      <c r="C85" s="508"/>
      <c r="D85" s="405"/>
      <c r="E85" s="406"/>
      <c r="F85" s="415"/>
      <c r="G85" s="413"/>
      <c r="H85" s="413"/>
      <c r="I85" s="413"/>
      <c r="J85" s="413"/>
    </row>
    <row r="86" spans="1:13" s="414" customFormat="1" ht="14.25" hidden="1">
      <c r="A86" s="421">
        <f t="shared" si="8"/>
        <v>2.3000000000000003</v>
      </c>
      <c r="B86" s="507" t="s">
        <v>43</v>
      </c>
      <c r="C86" s="508"/>
      <c r="D86" s="405"/>
      <c r="E86" s="406"/>
      <c r="F86" s="415"/>
      <c r="G86" s="413"/>
      <c r="H86" s="413"/>
      <c r="I86" s="413"/>
      <c r="J86" s="413"/>
    </row>
    <row r="87" spans="1:13" s="73" customFormat="1" ht="17.25" hidden="1">
      <c r="A87" s="33" t="s">
        <v>51</v>
      </c>
      <c r="B87" s="509" t="s">
        <v>122</v>
      </c>
      <c r="C87" s="510"/>
      <c r="D87" s="214">
        <f>SUM(D88:D89)</f>
        <v>0</v>
      </c>
      <c r="E87" s="426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11" t="s">
        <v>11</v>
      </c>
      <c r="C88" s="512"/>
      <c r="D88" s="205"/>
      <c r="E88" s="275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07"/>
      <c r="C89" s="508"/>
      <c r="D89" s="205"/>
      <c r="E89" s="275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09" t="s">
        <v>32</v>
      </c>
      <c r="C90" s="510"/>
      <c r="D90" s="214">
        <f>D18+D19-D34</f>
        <v>39.80000000000291</v>
      </c>
      <c r="E90" s="427" t="s">
        <v>196</v>
      </c>
      <c r="F90" s="519"/>
      <c r="G90" s="520"/>
      <c r="H90" s="224"/>
      <c r="I90" s="224"/>
      <c r="J90" s="193"/>
      <c r="K90" s="86"/>
      <c r="L90" s="86"/>
      <c r="M90" s="86"/>
    </row>
    <row r="91" spans="1:13" s="72" customFormat="1" ht="45" hidden="1" customHeight="1">
      <c r="A91" s="392"/>
      <c r="B91" s="393"/>
      <c r="C91" s="393"/>
      <c r="F91" s="101"/>
      <c r="G91" s="91"/>
      <c r="H91" s="91"/>
      <c r="I91" s="91"/>
      <c r="J91" s="91"/>
    </row>
    <row r="92" spans="1:13" s="5" customFormat="1" ht="21.75" hidden="1" customHeight="1">
      <c r="B92" s="394" t="s">
        <v>2</v>
      </c>
      <c r="C92" s="394"/>
      <c r="D92" s="232" t="str">
        <f>+'Ekamut-caxs'!C73</f>
        <v>Ն. Արզումանյան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95" t="s">
        <v>87</v>
      </c>
      <c r="E93" s="396"/>
      <c r="F93" s="397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34" t="str">
        <f>+'Ekamut-caxs'!C75</f>
        <v>Գ. Սարգսյան</v>
      </c>
      <c r="E94" s="276"/>
      <c r="F94" s="72"/>
      <c r="G94" s="77"/>
      <c r="H94" s="77"/>
      <c r="I94" s="77"/>
      <c r="J94" s="77"/>
    </row>
    <row r="95" spans="1:13" s="2" customFormat="1" ht="12.75" hidden="1" customHeight="1">
      <c r="D95" s="395" t="s">
        <v>87</v>
      </c>
      <c r="E95" s="396"/>
      <c r="F95" s="397"/>
      <c r="G95" s="77"/>
      <c r="H95" s="77"/>
      <c r="I95" s="77"/>
      <c r="J95" s="77"/>
    </row>
    <row r="96" spans="1:13" s="2" customFormat="1" ht="21.75" customHeight="1">
      <c r="D96" s="396"/>
      <c r="E96" s="396"/>
      <c r="F96" s="397"/>
      <c r="G96" s="77"/>
      <c r="H96" s="77"/>
      <c r="I96" s="77"/>
      <c r="J96" s="77"/>
    </row>
    <row r="97" spans="2:10" s="37" customFormat="1" ht="102" customHeight="1">
      <c r="B97" s="373" t="str">
        <f>+'Ekamut-caxs'!B78</f>
        <v>ԵՐԵՎԱՆԻ ՔԱՂԱՔԱՊԵՏ՝</v>
      </c>
      <c r="C97" s="39"/>
      <c r="D97" s="493" t="str">
        <f>+'Ekamut-caxs'!D78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1:C51"/>
    <mergeCell ref="B52:C52"/>
    <mergeCell ref="B54:C54"/>
    <mergeCell ref="B55:C55"/>
    <mergeCell ref="B56:C56"/>
    <mergeCell ref="B53:C53"/>
    <mergeCell ref="B57:C57"/>
    <mergeCell ref="B58:C58"/>
    <mergeCell ref="B59:C59"/>
    <mergeCell ref="B60:C60"/>
    <mergeCell ref="B61:C61"/>
    <mergeCell ref="B66:C66"/>
    <mergeCell ref="B67:C67"/>
    <mergeCell ref="B68:C68"/>
    <mergeCell ref="B72:C72"/>
    <mergeCell ref="B62:C62"/>
    <mergeCell ref="B63:C63"/>
    <mergeCell ref="B64:C64"/>
    <mergeCell ref="B65:C65"/>
    <mergeCell ref="B73:C73"/>
    <mergeCell ref="B74:C74"/>
    <mergeCell ref="B75:C75"/>
    <mergeCell ref="B69:C69"/>
    <mergeCell ref="B70:C70"/>
    <mergeCell ref="B71:C71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44:C44"/>
    <mergeCell ref="B37:C37"/>
    <mergeCell ref="B38:C38"/>
    <mergeCell ref="B39:C39"/>
    <mergeCell ref="B34:C34"/>
    <mergeCell ref="B35:C35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0 D58:D59 D41 D37:D38 D83 D74 D54:D56 D87 D43 D46 D49:D5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76200</xdr:colOff>
                <xdr:row>96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1"/>
  <sheetViews>
    <sheetView view="pageBreakPreview" topLeftCell="A31" zoomScaleSheetLayoutView="100" workbookViewId="0">
      <selection activeCell="F53" sqref="F53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2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9" t="s">
        <v>48</v>
      </c>
      <c r="B1" s="529"/>
      <c r="C1" s="529"/>
      <c r="D1" s="529"/>
      <c r="E1" s="529"/>
      <c r="F1" s="529"/>
    </row>
    <row r="2" spans="1:18" s="18" customFormat="1" ht="25.5" customHeight="1">
      <c r="A2" s="522" t="str">
        <f>+'Ekamut-caxs'!A14</f>
        <v xml:space="preserve">«Երևանի Նոր Նորք վարչական շրջանի Համո Սահյանի անվան գրադարան» ՀՈԱԿ-ի  </v>
      </c>
      <c r="B2" s="522"/>
      <c r="C2" s="522"/>
      <c r="D2" s="522"/>
      <c r="E2" s="522"/>
      <c r="F2" s="522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2" t="s">
        <v>260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167</v>
      </c>
      <c r="D5" s="191" t="s">
        <v>168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67880.900000000009</v>
      </c>
      <c r="D6" s="228">
        <f>SUM(D7:D17,D20:D22)</f>
        <v>67565.100000000006</v>
      </c>
      <c r="E6" s="374">
        <f t="shared" ref="E6:E57" si="0">D6-C6</f>
        <v>-315.80000000000291</v>
      </c>
      <c r="F6" s="270"/>
      <c r="G6" s="497"/>
      <c r="H6" s="49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64778.6</v>
      </c>
      <c r="D7" s="219">
        <v>64778.6</v>
      </c>
      <c r="E7" s="375">
        <f t="shared" si="0"/>
        <v>0</v>
      </c>
      <c r="F7" s="218"/>
      <c r="G7" s="497"/>
      <c r="H7" s="497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180</v>
      </c>
      <c r="C8" s="218"/>
      <c r="D8" s="219">
        <f>+'Ekamut-caxs'!D19</f>
        <v>0</v>
      </c>
      <c r="E8" s="219">
        <f>D8-C8</f>
        <v>0</v>
      </c>
      <c r="F8" s="218"/>
      <c r="G8" s="503"/>
      <c r="H8" s="503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233</v>
      </c>
      <c r="C9" s="218"/>
      <c r="D9" s="219">
        <f>+'Ekamut-caxs'!D20</f>
        <v>0</v>
      </c>
      <c r="E9" s="219">
        <f t="shared" ref="E9:E16" si="1">D9-C9</f>
        <v>0</v>
      </c>
      <c r="F9" s="218"/>
      <c r="G9" s="497"/>
      <c r="H9" s="497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497"/>
      <c r="H10" s="497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497"/>
      <c r="H11" s="497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/>
      <c r="E12" s="219">
        <f t="shared" si="1"/>
        <v>0</v>
      </c>
      <c r="F12" s="218"/>
      <c r="G12" s="497"/>
      <c r="H12" s="497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179</v>
      </c>
      <c r="C13" s="220"/>
      <c r="D13" s="219">
        <f>+'Ekamut-caxs'!D24</f>
        <v>0</v>
      </c>
      <c r="E13" s="219">
        <f t="shared" si="1"/>
        <v>0</v>
      </c>
      <c r="F13" s="218"/>
      <c r="G13" s="497"/>
      <c r="H13" s="497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0" t="s">
        <v>239</v>
      </c>
      <c r="C14" s="220"/>
      <c r="D14" s="219">
        <f>+'Ekamut-caxs'!D25</f>
        <v>0</v>
      </c>
      <c r="E14" s="219">
        <f t="shared" si="1"/>
        <v>0</v>
      </c>
      <c r="F14" s="218"/>
      <c r="G14" s="527"/>
      <c r="H14" s="527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8" customFormat="1" ht="18.75" hidden="1" customHeight="1">
      <c r="A15" s="453">
        <v>8.1</v>
      </c>
      <c r="B15" s="454"/>
      <c r="C15" s="455"/>
      <c r="D15" s="456">
        <f>+'Ekamut-caxs'!D26</f>
        <v>0</v>
      </c>
      <c r="E15" s="456">
        <f t="shared" si="1"/>
        <v>0</v>
      </c>
      <c r="F15" s="457"/>
      <c r="G15" s="450"/>
      <c r="H15" s="450"/>
      <c r="I15" s="404"/>
      <c r="J15" s="404"/>
      <c r="K15" s="404"/>
      <c r="L15" s="404"/>
      <c r="M15" s="404"/>
      <c r="N15" s="404"/>
      <c r="O15" s="404"/>
      <c r="P15" s="404"/>
      <c r="Q15" s="404"/>
      <c r="R15" s="404"/>
    </row>
    <row r="16" spans="1:18" s="458" customFormat="1" ht="19.5" hidden="1" customHeight="1">
      <c r="A16" s="453">
        <v>8.1999999999999993</v>
      </c>
      <c r="B16" s="454"/>
      <c r="C16" s="455"/>
      <c r="D16" s="456">
        <f>+'Ekamut-caxs'!D27</f>
        <v>0</v>
      </c>
      <c r="E16" s="456">
        <f t="shared" si="1"/>
        <v>0</v>
      </c>
      <c r="F16" s="457"/>
      <c r="G16" s="450"/>
      <c r="H16" s="450"/>
      <c r="I16" s="404"/>
      <c r="J16" s="404"/>
      <c r="K16" s="404"/>
      <c r="L16" s="404"/>
      <c r="M16" s="404"/>
      <c r="N16" s="404"/>
      <c r="O16" s="404"/>
      <c r="P16" s="404"/>
      <c r="Q16" s="404"/>
      <c r="R16" s="404"/>
    </row>
    <row r="17" spans="1:18" s="51" customFormat="1" ht="18.75" customHeight="1">
      <c r="A17" s="54">
        <v>9</v>
      </c>
      <c r="B17" s="221" t="s">
        <v>114</v>
      </c>
      <c r="C17" s="222">
        <f>SUM(C18:C19)</f>
        <v>3100</v>
      </c>
      <c r="D17" s="219">
        <f>+'Ekamut-caxs'!D28</f>
        <v>2786.5</v>
      </c>
      <c r="E17" s="219">
        <f t="shared" si="0"/>
        <v>-313.5</v>
      </c>
      <c r="F17" s="218"/>
      <c r="G17" s="527"/>
      <c r="H17" s="527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8" customFormat="1" ht="18.75" customHeight="1">
      <c r="A18" s="459">
        <v>9.1</v>
      </c>
      <c r="B18" s="460" t="s">
        <v>65</v>
      </c>
      <c r="C18" s="455">
        <v>3100</v>
      </c>
      <c r="D18" s="456">
        <f>+D17</f>
        <v>2786.5</v>
      </c>
      <c r="E18" s="456">
        <f t="shared" si="0"/>
        <v>-313.5</v>
      </c>
      <c r="F18" s="457"/>
      <c r="G18" s="528"/>
      <c r="H18" s="528"/>
      <c r="I18" s="404"/>
      <c r="J18" s="404"/>
      <c r="K18" s="404"/>
      <c r="L18" s="404"/>
      <c r="M18" s="404"/>
      <c r="N18" s="404"/>
      <c r="O18" s="404"/>
      <c r="P18" s="404"/>
      <c r="Q18" s="404"/>
      <c r="R18" s="404"/>
    </row>
    <row r="19" spans="1:18" s="458" customFormat="1" ht="18.75" hidden="1" customHeight="1">
      <c r="A19" s="453">
        <v>9.1999999999999993</v>
      </c>
      <c r="B19" s="460" t="s">
        <v>66</v>
      </c>
      <c r="C19" s="455"/>
      <c r="D19" s="456">
        <f>+'Ekamut-caxs'!D30</f>
        <v>0</v>
      </c>
      <c r="E19" s="456">
        <f t="shared" si="0"/>
        <v>0</v>
      </c>
      <c r="F19" s="457"/>
      <c r="G19" s="496"/>
      <c r="H19" s="496"/>
      <c r="I19" s="404"/>
      <c r="J19" s="404"/>
      <c r="K19" s="404"/>
      <c r="L19" s="404"/>
      <c r="M19" s="404"/>
      <c r="N19" s="404"/>
      <c r="O19" s="404"/>
      <c r="P19" s="404"/>
      <c r="Q19" s="404"/>
      <c r="R19" s="404"/>
    </row>
    <row r="20" spans="1:18" s="51" customFormat="1" ht="18.75" hidden="1" customHeight="1">
      <c r="A20" s="54">
        <v>10</v>
      </c>
      <c r="B20" s="209" t="s">
        <v>8</v>
      </c>
      <c r="C20" s="220"/>
      <c r="D20" s="219">
        <f>+'Ekamut-caxs'!D31</f>
        <v>0</v>
      </c>
      <c r="E20" s="219">
        <f t="shared" si="0"/>
        <v>0</v>
      </c>
      <c r="F20" s="218"/>
      <c r="G20" s="495"/>
      <c r="H20" s="495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customHeight="1">
      <c r="A22" s="54">
        <v>12</v>
      </c>
      <c r="B22" s="210" t="s">
        <v>273</v>
      </c>
      <c r="C22" s="220">
        <v>2.2999999999999998</v>
      </c>
      <c r="D22" s="218">
        <f>+'Ekamut-caxs'!D33</f>
        <v>0</v>
      </c>
      <c r="E22" s="218">
        <f>D22-C22</f>
        <v>-2.2999999999999998</v>
      </c>
      <c r="F22" s="218"/>
      <c r="G22" s="50" t="s">
        <v>240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SUM(C24,C28:C33,C34:C53,C55:C56)</f>
        <v>67590.899999999994</v>
      </c>
      <c r="D23" s="229">
        <f>+D24+D28+D29+D30+D31+D32+D33+D34+D35+D41+D45+D46+D47+D49+D53</f>
        <v>67565.100000000006</v>
      </c>
      <c r="E23" s="229">
        <f>+E24+E28+E29+E30+E31+E32+E33+E34+E35+E41+E45+E46+E47+E49+E53</f>
        <v>-25.799999999998477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61123.6</v>
      </c>
      <c r="D24" s="222">
        <f>+'Ekamut-caxs'!D37</f>
        <v>61746</v>
      </c>
      <c r="E24" s="219">
        <f t="shared" si="0"/>
        <v>622.40000000000146</v>
      </c>
      <c r="F24" s="218"/>
      <c r="G24" s="497"/>
      <c r="H24" s="497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4" customFormat="1" ht="21" hidden="1" customHeight="1">
      <c r="A25" s="459">
        <v>1.1000000000000001</v>
      </c>
      <c r="B25" s="461" t="s">
        <v>110</v>
      </c>
      <c r="C25" s="455"/>
      <c r="D25" s="462">
        <f>+'Ekamut-caxs'!D38</f>
        <v>0</v>
      </c>
      <c r="E25" s="456">
        <f>D25-C25</f>
        <v>0</v>
      </c>
      <c r="F25" s="457"/>
      <c r="G25" s="498"/>
      <c r="H25" s="498"/>
      <c r="I25" s="463"/>
      <c r="J25" s="463"/>
      <c r="K25" s="463"/>
      <c r="L25" s="463"/>
      <c r="M25" s="463"/>
      <c r="N25" s="463"/>
      <c r="O25" s="463"/>
      <c r="P25" s="463"/>
      <c r="Q25" s="463"/>
      <c r="R25" s="463"/>
    </row>
    <row r="26" spans="1:18" s="464" customFormat="1" hidden="1">
      <c r="A26" s="459">
        <v>1.2</v>
      </c>
      <c r="B26" s="461" t="s">
        <v>11</v>
      </c>
      <c r="C26" s="455"/>
      <c r="D26" s="462">
        <f>+'Ekamut-caxs'!D39</f>
        <v>0</v>
      </c>
      <c r="E26" s="456">
        <f>D26-C26</f>
        <v>0</v>
      </c>
      <c r="F26" s="457"/>
      <c r="G26" s="498"/>
      <c r="H26" s="498"/>
      <c r="I26" s="463"/>
      <c r="J26" s="463"/>
      <c r="K26" s="463"/>
      <c r="L26" s="463"/>
      <c r="M26" s="463"/>
      <c r="N26" s="463"/>
      <c r="O26" s="463"/>
      <c r="P26" s="463"/>
      <c r="Q26" s="463"/>
      <c r="R26" s="463"/>
    </row>
    <row r="27" spans="1:18" s="464" customFormat="1" hidden="1">
      <c r="A27" s="459">
        <v>1.3</v>
      </c>
      <c r="B27" s="461" t="str">
        <f>+'Ekamut-caxs'!B40</f>
        <v>կամավոր ատեստավորման գծով լրավճար</v>
      </c>
      <c r="C27" s="455"/>
      <c r="D27" s="462">
        <f>+'Ekamut-caxs'!D40</f>
        <v>0</v>
      </c>
      <c r="E27" s="456">
        <f>D27-C27</f>
        <v>0</v>
      </c>
      <c r="F27" s="457"/>
      <c r="G27" s="498"/>
      <c r="H27" s="498"/>
      <c r="I27" s="463"/>
      <c r="J27" s="463"/>
      <c r="K27" s="463"/>
      <c r="L27" s="463"/>
      <c r="M27" s="463"/>
      <c r="N27" s="463"/>
      <c r="O27" s="463"/>
      <c r="P27" s="463"/>
      <c r="Q27" s="463"/>
      <c r="R27" s="463"/>
    </row>
    <row r="28" spans="1:18" s="51" customFormat="1" ht="21" customHeight="1">
      <c r="A28" s="54">
        <v>2</v>
      </c>
      <c r="B28" s="207" t="s">
        <v>13</v>
      </c>
      <c r="C28" s="220">
        <v>1278.4000000000001</v>
      </c>
      <c r="D28" s="222">
        <f>+'Ekamut-caxs'!D41</f>
        <v>1262.4000000000001</v>
      </c>
      <c r="E28" s="219">
        <f t="shared" si="0"/>
        <v>-16</v>
      </c>
      <c r="F28" s="218"/>
      <c r="G28" s="497"/>
      <c r="H28" s="497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734.9</v>
      </c>
      <c r="D29" s="222">
        <f>+'Ekamut-caxs'!D42</f>
        <v>776.9</v>
      </c>
      <c r="E29" s="219">
        <f t="shared" si="0"/>
        <v>42</v>
      </c>
      <c r="F29" s="218"/>
      <c r="G29" s="497"/>
      <c r="H29" s="497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7" t="s">
        <v>14</v>
      </c>
      <c r="C30" s="220">
        <v>85.3</v>
      </c>
      <c r="D30" s="222">
        <f>+'Ekamut-caxs'!D43</f>
        <v>70.5</v>
      </c>
      <c r="E30" s="219">
        <f t="shared" si="0"/>
        <v>-14.799999999999997</v>
      </c>
      <c r="F30" s="218"/>
      <c r="G30" s="497"/>
      <c r="H30" s="497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7" t="s">
        <v>15</v>
      </c>
      <c r="C31" s="220">
        <v>21.6</v>
      </c>
      <c r="D31" s="222">
        <v>21.6</v>
      </c>
      <c r="E31" s="219">
        <f t="shared" si="0"/>
        <v>0</v>
      </c>
      <c r="F31" s="218"/>
      <c r="G31" s="497"/>
      <c r="H31" s="497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7" t="s">
        <v>16</v>
      </c>
      <c r="C32" s="220">
        <v>30</v>
      </c>
      <c r="D32" s="222">
        <v>40</v>
      </c>
      <c r="E32" s="219">
        <f t="shared" si="0"/>
        <v>10</v>
      </c>
      <c r="F32" s="218"/>
      <c r="G32" s="497"/>
      <c r="H32" s="497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7" t="s">
        <v>269</v>
      </c>
      <c r="C33" s="222">
        <v>172</v>
      </c>
      <c r="D33" s="222">
        <v>172</v>
      </c>
      <c r="E33" s="219">
        <f t="shared" si="0"/>
        <v>0</v>
      </c>
      <c r="F33" s="218"/>
      <c r="G33" s="497"/>
      <c r="H33" s="497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7" t="s">
        <v>18</v>
      </c>
      <c r="C34" s="220">
        <v>12</v>
      </c>
      <c r="D34" s="222">
        <v>12</v>
      </c>
      <c r="E34" s="219">
        <f t="shared" si="0"/>
        <v>0</v>
      </c>
      <c r="F34" s="218"/>
      <c r="G34" s="497"/>
      <c r="H34" s="497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7" t="s">
        <v>267</v>
      </c>
      <c r="C35" s="220">
        <v>711.1</v>
      </c>
      <c r="D35" s="222">
        <v>41.7</v>
      </c>
      <c r="E35" s="219">
        <f t="shared" si="0"/>
        <v>-669.4</v>
      </c>
      <c r="F35" s="218"/>
      <c r="G35" s="497"/>
      <c r="H35" s="497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12" t="s">
        <v>67</v>
      </c>
      <c r="C36" s="220"/>
      <c r="D36" s="222">
        <f>+'Ekamut-caxs'!D49</f>
        <v>0</v>
      </c>
      <c r="E36" s="219">
        <f t="shared" si="0"/>
        <v>0</v>
      </c>
      <c r="F36" s="218"/>
      <c r="G36" s="497"/>
      <c r="H36" s="497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497"/>
      <c r="H37" s="497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497"/>
      <c r="H38" s="497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497"/>
      <c r="H39" s="497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7" t="s">
        <v>19</v>
      </c>
      <c r="C40" s="218"/>
      <c r="D40" s="222">
        <f>+'Ekamut-caxs'!D53</f>
        <v>0</v>
      </c>
      <c r="E40" s="219">
        <f t="shared" si="0"/>
        <v>0</v>
      </c>
      <c r="F40" s="218"/>
      <c r="G40" s="497"/>
      <c r="H40" s="497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16</v>
      </c>
      <c r="B41" s="207" t="s">
        <v>20</v>
      </c>
      <c r="C41" s="218">
        <v>72</v>
      </c>
      <c r="D41" s="222">
        <v>72</v>
      </c>
      <c r="E41" s="219">
        <f>D41-C41</f>
        <v>0</v>
      </c>
      <c r="F41" s="218"/>
      <c r="G41" s="497"/>
      <c r="H41" s="497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497"/>
      <c r="H42" s="497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/>
      <c r="E43" s="219">
        <f>D43-C43</f>
        <v>0</v>
      </c>
      <c r="F43" s="218"/>
      <c r="G43" s="497"/>
      <c r="H43" s="497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497"/>
      <c r="H44" s="497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20</v>
      </c>
      <c r="B45" s="221" t="s">
        <v>68</v>
      </c>
      <c r="C45" s="220">
        <v>80</v>
      </c>
      <c r="D45" s="222">
        <v>80</v>
      </c>
      <c r="E45" s="219">
        <f t="shared" si="0"/>
        <v>0</v>
      </c>
      <c r="F45" s="218"/>
      <c r="G45" s="497"/>
      <c r="H45" s="497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21</v>
      </c>
      <c r="B46" s="221" t="s">
        <v>69</v>
      </c>
      <c r="C46" s="218">
        <v>117</v>
      </c>
      <c r="D46" s="222">
        <v>117</v>
      </c>
      <c r="E46" s="219">
        <f t="shared" si="0"/>
        <v>0</v>
      </c>
      <c r="F46" s="218"/>
      <c r="G46" s="497"/>
      <c r="H46" s="497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22</v>
      </c>
      <c r="B47" s="207" t="s">
        <v>39</v>
      </c>
      <c r="C47" s="218">
        <v>3</v>
      </c>
      <c r="D47" s="222">
        <v>3</v>
      </c>
      <c r="E47" s="219">
        <f t="shared" ref="E47:E56" si="2">D47-C47</f>
        <v>0</v>
      </c>
      <c r="F47" s="218"/>
      <c r="G47" s="497"/>
      <c r="H47" s="497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23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497"/>
      <c r="H48" s="497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24</v>
      </c>
      <c r="B49" s="207" t="s">
        <v>40</v>
      </c>
      <c r="C49" s="218">
        <v>50</v>
      </c>
      <c r="D49" s="222">
        <v>50</v>
      </c>
      <c r="E49" s="219">
        <f t="shared" si="2"/>
        <v>0</v>
      </c>
      <c r="F49" s="218"/>
      <c r="G49" s="497"/>
      <c r="H49" s="497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hidden="1" customHeight="1">
      <c r="A50" s="54">
        <v>25</v>
      </c>
      <c r="B50" s="207" t="s">
        <v>57</v>
      </c>
      <c r="C50" s="218"/>
      <c r="D50" s="222">
        <f>+'Ekamut-caxs'!D63</f>
        <v>0</v>
      </c>
      <c r="E50" s="219">
        <f t="shared" si="2"/>
        <v>0</v>
      </c>
      <c r="F50" s="218"/>
      <c r="G50" s="497"/>
      <c r="H50" s="497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1" hidden="1" customHeight="1">
      <c r="A51" s="54">
        <v>29</v>
      </c>
      <c r="B51" s="210"/>
      <c r="C51" s="218"/>
      <c r="D51" s="222" t="e">
        <f>+'Ekamut-caxs'!#REF!</f>
        <v>#REF!</v>
      </c>
      <c r="E51" s="218" t="e">
        <f>D51-C51</f>
        <v>#REF!</v>
      </c>
      <c r="F51" s="218"/>
      <c r="G51" s="495"/>
      <c r="H51" s="495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30</v>
      </c>
      <c r="B52" s="210"/>
      <c r="C52" s="218"/>
      <c r="D52" s="222" t="e">
        <f>+'Ekamut-caxs'!#REF!</f>
        <v>#REF!</v>
      </c>
      <c r="E52" s="218" t="e">
        <f>D52-C52</f>
        <v>#REF!</v>
      </c>
      <c r="F52" s="218"/>
      <c r="G52" s="495"/>
      <c r="H52" s="495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30" customHeight="1">
      <c r="A53" s="54">
        <v>31</v>
      </c>
      <c r="B53" s="268" t="s">
        <v>21</v>
      </c>
      <c r="C53" s="218">
        <v>3100</v>
      </c>
      <c r="D53" s="222">
        <f>+'Ekamut-caxs'!D67</f>
        <v>3100</v>
      </c>
      <c r="E53" s="219">
        <f t="shared" si="2"/>
        <v>0</v>
      </c>
      <c r="F53" s="218"/>
      <c r="G53" s="497"/>
      <c r="H53" s="49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458" customFormat="1" ht="20.25" customHeight="1">
      <c r="A54" s="453">
        <v>32</v>
      </c>
      <c r="B54" s="465" t="s">
        <v>70</v>
      </c>
      <c r="C54" s="457">
        <v>2786.5</v>
      </c>
      <c r="D54" s="462">
        <f>+'Ekamut-caxs'!D68</f>
        <v>2786.5</v>
      </c>
      <c r="E54" s="456">
        <f t="shared" si="2"/>
        <v>0</v>
      </c>
      <c r="F54" s="457"/>
      <c r="G54" s="498"/>
      <c r="H54" s="498"/>
      <c r="I54" s="404"/>
      <c r="J54" s="404"/>
      <c r="K54" s="404"/>
      <c r="L54" s="404"/>
      <c r="M54" s="404"/>
      <c r="N54" s="404"/>
      <c r="O54" s="404"/>
      <c r="P54" s="404"/>
      <c r="Q54" s="404"/>
      <c r="R54" s="404"/>
    </row>
    <row r="55" spans="1:18" s="51" customFormat="1" ht="21" hidden="1" customHeight="1">
      <c r="A55" s="54">
        <v>33</v>
      </c>
      <c r="B55" s="221" t="s">
        <v>71</v>
      </c>
      <c r="C55" s="218"/>
      <c r="D55" s="222"/>
      <c r="E55" s="219">
        <f t="shared" si="2"/>
        <v>0</v>
      </c>
      <c r="F55" s="218"/>
      <c r="G55" s="497"/>
      <c r="H55" s="497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hidden="1" customHeight="1">
      <c r="A56" s="54">
        <v>34</v>
      </c>
      <c r="B56" s="207" t="s">
        <v>61</v>
      </c>
      <c r="C56" s="218"/>
      <c r="D56" s="222">
        <f>+'Ekamut-caxs'!D69</f>
        <v>0</v>
      </c>
      <c r="E56" s="219">
        <f t="shared" si="2"/>
        <v>0</v>
      </c>
      <c r="F56" s="218"/>
      <c r="G56" s="497"/>
      <c r="H56" s="497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27" customFormat="1" ht="24.75" customHeight="1">
      <c r="A57" s="22"/>
      <c r="B57" s="52" t="s">
        <v>72</v>
      </c>
      <c r="C57" s="228">
        <f>C6-C23</f>
        <v>290.00000000001455</v>
      </c>
      <c r="D57" s="228">
        <f>D6-D23</f>
        <v>0</v>
      </c>
      <c r="E57" s="228">
        <f t="shared" si="0"/>
        <v>-290.00000000001455</v>
      </c>
      <c r="F57" s="270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</row>
    <row r="58" spans="1:18" s="27" customFormat="1" ht="45" customHeight="1">
      <c r="A58" s="28"/>
      <c r="C58" s="29"/>
      <c r="D58" s="29"/>
      <c r="E58" s="29"/>
      <c r="F58" s="29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</row>
    <row r="59" spans="1:18" ht="24.75" customHeight="1">
      <c r="B59" s="30" t="s">
        <v>2</v>
      </c>
      <c r="C59" s="20"/>
      <c r="D59" s="531" t="str">
        <f>+'Ekamut-caxs'!C73</f>
        <v>Ն. Արզումանյան</v>
      </c>
      <c r="E59" s="531"/>
      <c r="F59" s="107"/>
    </row>
    <row r="60" spans="1:18" ht="9.75" customHeight="1">
      <c r="B60" s="31"/>
      <c r="D60" s="530" t="s">
        <v>5</v>
      </c>
      <c r="E60" s="530"/>
      <c r="F60" s="266"/>
    </row>
    <row r="61" spans="1:18" ht="24.75" customHeight="1">
      <c r="B61" s="30" t="s">
        <v>6</v>
      </c>
      <c r="C61" s="20"/>
      <c r="D61" s="531" t="str">
        <f>+'Ekamut-caxs'!C75</f>
        <v>Գ. Սարգսյան</v>
      </c>
      <c r="E61" s="531"/>
      <c r="F61" s="107"/>
    </row>
    <row r="62" spans="1:18" ht="11.25" customHeight="1">
      <c r="D62" s="530" t="s">
        <v>5</v>
      </c>
      <c r="E62" s="530"/>
      <c r="F62" s="266"/>
    </row>
    <row r="63" spans="1:18" s="15" customFormat="1">
      <c r="A63" s="20"/>
      <c r="B63" s="137" t="s">
        <v>1</v>
      </c>
      <c r="C63" s="16"/>
      <c r="D63" s="16"/>
      <c r="E63" s="16"/>
      <c r="F63" s="16"/>
    </row>
    <row r="64" spans="1:18" s="15" customFormat="1">
      <c r="A64" s="102"/>
    </row>
    <row r="65" spans="1:1" s="15" customFormat="1">
      <c r="A65" s="102"/>
    </row>
    <row r="66" spans="1:1" s="15" customFormat="1">
      <c r="A66" s="102"/>
    </row>
    <row r="67" spans="1:1" s="15" customFormat="1">
      <c r="A67" s="102"/>
    </row>
    <row r="68" spans="1:1" s="15" customFormat="1">
      <c r="A68" s="102"/>
    </row>
    <row r="69" spans="1:1" s="15" customFormat="1">
      <c r="A69" s="102"/>
    </row>
    <row r="70" spans="1:1" s="15" customFormat="1">
      <c r="A70" s="102"/>
    </row>
    <row r="71" spans="1:1" s="15" customFormat="1">
      <c r="A71" s="102"/>
    </row>
    <row r="72" spans="1:1" s="15" customFormat="1">
      <c r="A72" s="102"/>
    </row>
    <row r="73" spans="1:1" s="15" customFormat="1">
      <c r="A73" s="102"/>
    </row>
    <row r="74" spans="1:1" s="15" customFormat="1">
      <c r="A74" s="102"/>
    </row>
    <row r="75" spans="1:1" s="15" customFormat="1">
      <c r="A75" s="102"/>
    </row>
    <row r="76" spans="1:1" s="15" customFormat="1">
      <c r="A76" s="102"/>
    </row>
    <row r="77" spans="1:1" s="15" customFormat="1">
      <c r="A77" s="102"/>
    </row>
    <row r="78" spans="1:1" s="15" customFormat="1">
      <c r="A78" s="102"/>
    </row>
    <row r="79" spans="1:1" s="15" customFormat="1">
      <c r="A79" s="102"/>
    </row>
    <row r="80" spans="1:1" s="15" customFormat="1">
      <c r="A80" s="102"/>
    </row>
    <row r="81" spans="1:1" s="15" customFormat="1">
      <c r="A81" s="102"/>
    </row>
  </sheetData>
  <sheetProtection formatCells="0" formatColumns="0" formatRows="0" insertColumns="0" insertRows="0" insertHyperlinks="0" deleteColumns="0" deleteRows="0" sort="0" autoFilter="0" pivotTables="0"/>
  <mergeCells count="53">
    <mergeCell ref="A2:F2"/>
    <mergeCell ref="A1:F1"/>
    <mergeCell ref="D62:E62"/>
    <mergeCell ref="D59:E59"/>
    <mergeCell ref="D60:E60"/>
    <mergeCell ref="D61:E61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1:H41"/>
    <mergeCell ref="G42:H42"/>
    <mergeCell ref="G43:H43"/>
    <mergeCell ref="G44:H44"/>
    <mergeCell ref="G50:H50"/>
    <mergeCell ref="G45:H45"/>
    <mergeCell ref="G46:H46"/>
    <mergeCell ref="G47:H47"/>
    <mergeCell ref="G48:H48"/>
    <mergeCell ref="G49:H49"/>
    <mergeCell ref="G56:H56"/>
    <mergeCell ref="G51:H51"/>
    <mergeCell ref="G52:H52"/>
    <mergeCell ref="G53:H53"/>
    <mergeCell ref="G54:H54"/>
    <mergeCell ref="G55:H55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9" zoomScaleSheetLayoutView="100" workbookViewId="0">
      <selection activeCell="F53" sqref="F53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9" t="s">
        <v>73</v>
      </c>
      <c r="B1" s="529"/>
      <c r="C1" s="529"/>
      <c r="D1" s="529"/>
      <c r="E1" s="529"/>
      <c r="F1" s="529"/>
    </row>
    <row r="2" spans="1:20" s="18" customFormat="1" ht="20.25">
      <c r="A2" s="522" t="str">
        <f>+'Ekamut-caxs'!A14</f>
        <v xml:space="preserve">«Երևանի Նոր Նորք վարչական շրջանի Համո Սահյանի անվան գրադարան» ՀՈԱԿ-ի  </v>
      </c>
      <c r="B2" s="522"/>
      <c r="C2" s="522"/>
      <c r="D2" s="522"/>
      <c r="E2" s="522"/>
      <c r="F2" s="522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2" t="s">
        <v>259</v>
      </c>
      <c r="B3" s="532"/>
      <c r="C3" s="532"/>
      <c r="D3" s="532"/>
      <c r="E3" s="532"/>
      <c r="F3" s="532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167</v>
      </c>
      <c r="D5" s="191" t="s">
        <v>168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360.3</v>
      </c>
      <c r="D6" s="196">
        <v>360.3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64778.6</v>
      </c>
      <c r="D7" s="214">
        <f>SUM(D8:D15,D18:D21)</f>
        <v>64778.6</v>
      </c>
      <c r="E7" s="214">
        <f>D7-C7</f>
        <v>0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64778.6</v>
      </c>
      <c r="D8" s="206">
        <f>+'Dramakan hosqer'!D20</f>
        <v>64778.6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180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234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2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2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/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179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0" t="s">
        <v>239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4" t="s">
        <v>26</v>
      </c>
      <c r="C18" s="205"/>
      <c r="D18" s="206">
        <f>+'Dramakan hosqer'!D30</f>
        <v>0</v>
      </c>
      <c r="E18" s="206">
        <f t="shared" si="1"/>
        <v>0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hidden="1" customHeight="1">
      <c r="A19" s="54">
        <v>10</v>
      </c>
      <c r="B19" s="204" t="s">
        <v>8</v>
      </c>
      <c r="C19" s="205"/>
      <c r="D19" s="206">
        <f>+'Dramakan hosqer'!D31</f>
        <v>0</v>
      </c>
      <c r="E19" s="206">
        <f t="shared" si="1"/>
        <v>0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1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1"/>
      <c r="C21" s="205"/>
      <c r="D21" s="206">
        <f>+'Dramakan hosqer'!D33</f>
        <v>0</v>
      </c>
      <c r="E21" s="206">
        <f t="shared" si="1"/>
        <v>0</v>
      </c>
      <c r="F21" s="205"/>
      <c r="G21" s="93" t="s">
        <v>183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64773.9</v>
      </c>
      <c r="D22" s="214">
        <f>+D23+D61+D74</f>
        <v>65099.1</v>
      </c>
      <c r="E22" s="206">
        <f t="shared" si="1"/>
        <v>325.19999999999709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64733.9</v>
      </c>
      <c r="D23" s="214">
        <f>SUM(D24,D28:D33,D34:D55,D59:D60)</f>
        <v>64739.1</v>
      </c>
      <c r="E23" s="206">
        <f t="shared" si="1"/>
        <v>5.1999999999970896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61123.6</v>
      </c>
      <c r="D24" s="206">
        <f>+'Dramakan hosqer'!D36</f>
        <v>61746</v>
      </c>
      <c r="E24" s="206">
        <f t="shared" si="1"/>
        <v>622.40000000000146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8" customFormat="1" ht="17.25" hidden="1" customHeight="1">
      <c r="A25" s="453">
        <v>1.1000000000000001</v>
      </c>
      <c r="B25" s="460" t="s">
        <v>110</v>
      </c>
      <c r="C25" s="405"/>
      <c r="D25" s="411">
        <f>+'Dramakan hosqer'!D37</f>
        <v>0</v>
      </c>
      <c r="E25" s="466">
        <f t="shared" si="1"/>
        <v>0</v>
      </c>
      <c r="F25" s="405"/>
      <c r="G25" s="403"/>
      <c r="H25" s="398"/>
      <c r="I25" s="398"/>
      <c r="J25" s="398"/>
      <c r="K25" s="398"/>
      <c r="L25" s="467"/>
      <c r="M25" s="467"/>
      <c r="N25" s="467"/>
      <c r="O25" s="467"/>
      <c r="P25" s="467"/>
      <c r="Q25" s="467"/>
      <c r="R25" s="467"/>
    </row>
    <row r="26" spans="1:18" s="458" customFormat="1" ht="17.25" hidden="1">
      <c r="A26" s="453">
        <v>1.2</v>
      </c>
      <c r="B26" s="460" t="s">
        <v>11</v>
      </c>
      <c r="C26" s="405"/>
      <c r="D26" s="411">
        <f>+'Dramakan hosqer'!D38</f>
        <v>0</v>
      </c>
      <c r="E26" s="466">
        <f t="shared" si="1"/>
        <v>0</v>
      </c>
      <c r="F26" s="405"/>
      <c r="G26" s="403"/>
      <c r="H26" s="398"/>
      <c r="I26" s="398"/>
      <c r="J26" s="398"/>
      <c r="K26" s="398"/>
      <c r="L26" s="467"/>
      <c r="M26" s="467"/>
      <c r="N26" s="467"/>
      <c r="O26" s="467"/>
      <c r="P26" s="467"/>
      <c r="Q26" s="467"/>
      <c r="R26" s="467"/>
    </row>
    <row r="27" spans="1:18" s="458" customFormat="1" ht="17.25" hidden="1">
      <c r="A27" s="453">
        <v>1.3</v>
      </c>
      <c r="B27" s="460" t="str">
        <f>+'Dramakan hosqer'!B39</f>
        <v>կամավոր ատեստավորման գծով լրավճար</v>
      </c>
      <c r="C27" s="405"/>
      <c r="D27" s="411">
        <f>+'Dramakan hosqer'!D39</f>
        <v>0</v>
      </c>
      <c r="E27" s="466">
        <f t="shared" si="1"/>
        <v>0</v>
      </c>
      <c r="F27" s="405"/>
      <c r="G27" s="403"/>
      <c r="H27" s="398"/>
      <c r="I27" s="398"/>
      <c r="J27" s="398"/>
      <c r="K27" s="398"/>
      <c r="L27" s="467"/>
      <c r="M27" s="467"/>
      <c r="N27" s="467"/>
      <c r="O27" s="467"/>
      <c r="P27" s="467"/>
      <c r="Q27" s="467"/>
      <c r="R27" s="467"/>
    </row>
    <row r="28" spans="1:18" s="51" customFormat="1" ht="18" customHeight="1">
      <c r="A28" s="54">
        <v>2</v>
      </c>
      <c r="B28" s="207" t="s">
        <v>13</v>
      </c>
      <c r="C28" s="205">
        <v>1278.4000000000001</v>
      </c>
      <c r="D28" s="206">
        <v>1262.4000000000001</v>
      </c>
      <c r="E28" s="206">
        <f t="shared" si="1"/>
        <v>-16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734.9</v>
      </c>
      <c r="D29" s="206">
        <v>776.9</v>
      </c>
      <c r="E29" s="206">
        <f t="shared" si="1"/>
        <v>42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7" t="s">
        <v>14</v>
      </c>
      <c r="C30" s="205">
        <v>83</v>
      </c>
      <c r="D30" s="206">
        <f>+'Dramakan hosqer'!D42</f>
        <v>70.5</v>
      </c>
      <c r="E30" s="206">
        <f t="shared" si="1"/>
        <v>-12.5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7" t="s">
        <v>15</v>
      </c>
      <c r="C31" s="205">
        <v>21.6</v>
      </c>
      <c r="D31" s="206">
        <v>21.6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7" t="s">
        <v>16</v>
      </c>
      <c r="C32" s="205">
        <v>30</v>
      </c>
      <c r="D32" s="206">
        <v>40</v>
      </c>
      <c r="E32" s="206">
        <f t="shared" si="1"/>
        <v>10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7" t="s">
        <v>269</v>
      </c>
      <c r="C33" s="206">
        <v>172</v>
      </c>
      <c r="D33" s="206">
        <v>172</v>
      </c>
      <c r="E33" s="206">
        <f t="shared" si="1"/>
        <v>0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7" t="s">
        <v>18</v>
      </c>
      <c r="C34" s="205">
        <v>12</v>
      </c>
      <c r="D34" s="206">
        <v>12</v>
      </c>
      <c r="E34" s="206">
        <f t="shared" si="1"/>
        <v>0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33.75" customHeight="1">
      <c r="A35" s="54">
        <v>9</v>
      </c>
      <c r="B35" s="221" t="s">
        <v>267</v>
      </c>
      <c r="C35" s="205">
        <v>710</v>
      </c>
      <c r="D35" s="206">
        <v>41.7</v>
      </c>
      <c r="E35" s="206">
        <f t="shared" si="1"/>
        <v>-668.3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hidden="1" customHeight="1">
      <c r="A36" s="54">
        <v>11</v>
      </c>
      <c r="B36" s="212" t="s">
        <v>67</v>
      </c>
      <c r="C36" s="205"/>
      <c r="D36" s="206">
        <f>+'Dramakan hosqer'!D48</f>
        <v>0</v>
      </c>
      <c r="E36" s="206">
        <f t="shared" si="1"/>
        <v>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15</v>
      </c>
      <c r="B40" s="207" t="s">
        <v>19</v>
      </c>
      <c r="C40" s="205"/>
      <c r="D40" s="206">
        <f>+'Dramakan hosqer'!D52</f>
        <v>0</v>
      </c>
      <c r="E40" s="206">
        <f t="shared" si="1"/>
        <v>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16</v>
      </c>
      <c r="B41" s="207" t="s">
        <v>20</v>
      </c>
      <c r="C41" s="205">
        <v>72</v>
      </c>
      <c r="D41" s="206">
        <v>72</v>
      </c>
      <c r="E41" s="206">
        <f t="shared" si="1"/>
        <v>0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hosqer'!D55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/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hosqer'!D57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20</v>
      </c>
      <c r="B45" s="221" t="s">
        <v>68</v>
      </c>
      <c r="C45" s="205">
        <v>80</v>
      </c>
      <c r="D45" s="206">
        <v>80</v>
      </c>
      <c r="E45" s="206">
        <f t="shared" si="1"/>
        <v>0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21</v>
      </c>
      <c r="B46" s="221" t="s">
        <v>69</v>
      </c>
      <c r="C46" s="205">
        <v>117</v>
      </c>
      <c r="D46" s="206">
        <v>117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22</v>
      </c>
      <c r="B47" s="207" t="s">
        <v>39</v>
      </c>
      <c r="C47" s="205">
        <v>3</v>
      </c>
      <c r="D47" s="206">
        <v>3</v>
      </c>
      <c r="E47" s="206">
        <f t="shared" si="1"/>
        <v>0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hosqer'!D61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24</v>
      </c>
      <c r="B49" s="207" t="s">
        <v>40</v>
      </c>
      <c r="C49" s="205">
        <v>50</v>
      </c>
      <c r="D49" s="206">
        <v>50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25</v>
      </c>
      <c r="B50" s="207" t="s">
        <v>57</v>
      </c>
      <c r="C50" s="205"/>
      <c r="D50" s="206">
        <f>+'Dramakan hosqer'!D63</f>
        <v>0</v>
      </c>
      <c r="E50" s="206">
        <f t="shared" si="1"/>
        <v>0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hidden="1" customHeight="1">
      <c r="A51" s="54">
        <v>26</v>
      </c>
      <c r="B51" s="339" t="s">
        <v>268</v>
      </c>
      <c r="C51" s="205"/>
      <c r="D51" s="206">
        <f>+'Dramakan hosqer'!D64</f>
        <v>0</v>
      </c>
      <c r="E51" s="206">
        <f t="shared" si="1"/>
        <v>0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227</v>
      </c>
      <c r="C52" s="205"/>
      <c r="D52" s="206">
        <f>+'Dramakan hosqer'!D65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hosqer'!D67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hosqer'!D68</f>
        <v>0</v>
      </c>
      <c r="E54" s="206">
        <f t="shared" si="1"/>
        <v>0</v>
      </c>
      <c r="F54" s="205"/>
      <c r="G54" s="93" t="s">
        <v>241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4" customFormat="1" ht="18" hidden="1" customHeight="1">
      <c r="A56" s="418">
        <v>31.1</v>
      </c>
      <c r="B56" s="468" t="s">
        <v>29</v>
      </c>
      <c r="C56" s="405"/>
      <c r="D56" s="411">
        <f>+'Dramakan hosqer'!D69</f>
        <v>0</v>
      </c>
      <c r="E56" s="466">
        <f t="shared" si="1"/>
        <v>0</v>
      </c>
      <c r="F56" s="405"/>
      <c r="G56" s="469"/>
      <c r="H56" s="470"/>
      <c r="I56" s="470"/>
      <c r="J56" s="470"/>
      <c r="K56" s="470"/>
      <c r="L56" s="471"/>
      <c r="M56" s="471"/>
      <c r="N56" s="471"/>
      <c r="O56" s="471"/>
      <c r="P56" s="471"/>
      <c r="Q56" s="471"/>
      <c r="R56" s="471"/>
    </row>
    <row r="57" spans="1:18" s="464" customFormat="1" ht="18.75" hidden="1" customHeight="1">
      <c r="A57" s="418">
        <v>31.2</v>
      </c>
      <c r="B57" s="468" t="s">
        <v>42</v>
      </c>
      <c r="C57" s="405"/>
      <c r="D57" s="411">
        <f>+'Dramakan hosqer'!D70</f>
        <v>0</v>
      </c>
      <c r="E57" s="466">
        <f t="shared" si="1"/>
        <v>0</v>
      </c>
      <c r="F57" s="405"/>
      <c r="G57" s="469"/>
      <c r="H57" s="470"/>
      <c r="I57" s="470"/>
      <c r="J57" s="470"/>
      <c r="K57" s="470"/>
      <c r="L57" s="471"/>
      <c r="M57" s="471"/>
      <c r="N57" s="471"/>
      <c r="O57" s="471"/>
      <c r="P57" s="471"/>
      <c r="Q57" s="471"/>
      <c r="R57" s="471"/>
    </row>
    <row r="58" spans="1:18" s="464" customFormat="1" ht="18" hidden="1" customHeight="1">
      <c r="A58" s="418">
        <v>31.3</v>
      </c>
      <c r="B58" s="472" t="s">
        <v>76</v>
      </c>
      <c r="C58" s="405"/>
      <c r="D58" s="411">
        <f>+'Dramakan hosqer'!D71</f>
        <v>0</v>
      </c>
      <c r="E58" s="466">
        <f t="shared" si="1"/>
        <v>0</v>
      </c>
      <c r="F58" s="405"/>
      <c r="G58" s="469"/>
      <c r="H58" s="470"/>
      <c r="I58" s="470"/>
      <c r="J58" s="470"/>
      <c r="K58" s="470"/>
      <c r="L58" s="471"/>
      <c r="M58" s="471"/>
      <c r="N58" s="471"/>
      <c r="O58" s="471"/>
      <c r="P58" s="471"/>
      <c r="Q58" s="471"/>
      <c r="R58" s="471"/>
    </row>
    <row r="59" spans="1:18" s="51" customFormat="1" ht="18" customHeight="1">
      <c r="A59" s="64">
        <v>32</v>
      </c>
      <c r="B59" s="213" t="s">
        <v>30</v>
      </c>
      <c r="C59" s="205">
        <v>246.4</v>
      </c>
      <c r="D59" s="206">
        <v>274</v>
      </c>
      <c r="E59" s="206">
        <f t="shared" si="1"/>
        <v>27.599999999999994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hosqer'!D73</f>
        <v>0</v>
      </c>
      <c r="E60" s="206">
        <f t="shared" si="1"/>
        <v>0</v>
      </c>
      <c r="F60" s="205"/>
      <c r="G60" s="99" t="s">
        <v>188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40</v>
      </c>
      <c r="D61" s="214">
        <f>+D62+D70</f>
        <v>360</v>
      </c>
      <c r="E61" s="214">
        <f t="shared" si="1"/>
        <v>320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40</v>
      </c>
      <c r="D62" s="206">
        <f>SUM(D63:D69)</f>
        <v>360</v>
      </c>
      <c r="E62" s="206">
        <f t="shared" si="1"/>
        <v>320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6" t="s">
        <v>78</v>
      </c>
      <c r="C63" s="205"/>
      <c r="D63" s="206">
        <v>320</v>
      </c>
      <c r="E63" s="206">
        <f t="shared" si="1"/>
        <v>320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hosqer'!D77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6" t="s">
        <v>80</v>
      </c>
      <c r="C65" s="205"/>
      <c r="D65" s="206">
        <f>+'Dramakan hosqer'!D78</f>
        <v>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182</v>
      </c>
      <c r="C66" s="205"/>
      <c r="D66" s="206">
        <f>+'Dramakan hosqer'!D79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hosqer'!D80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customHeight="1">
      <c r="A68" s="64">
        <v>1.6</v>
      </c>
      <c r="B68" s="217" t="s">
        <v>59</v>
      </c>
      <c r="C68" s="205">
        <v>40</v>
      </c>
      <c r="D68" s="205">
        <v>40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hosqer'!D82</f>
        <v>0</v>
      </c>
      <c r="E69" s="206">
        <f t="shared" si="2"/>
        <v>0</v>
      </c>
      <c r="F69" s="205"/>
      <c r="G69" s="50" t="s">
        <v>242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hosqer'!D84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hosqer'!D85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hosqer'!D86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hosqer'!B88</f>
        <v>պարգևատրման գծով</v>
      </c>
      <c r="C75" s="205"/>
      <c r="D75" s="205">
        <f>+'Dramakan hosqer'!D88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hosqer'!B89</f>
        <v>0</v>
      </c>
      <c r="C76" s="205"/>
      <c r="D76" s="205">
        <f>+'Dramakan hosqer'!D89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365</v>
      </c>
      <c r="D77" s="214">
        <f>D6+D7-D22</f>
        <v>39.80000000000291</v>
      </c>
      <c r="E77" s="214">
        <f t="shared" si="3"/>
        <v>-325.19999999999709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4" t="str">
        <f>+'Ekamut-caxs'!C73</f>
        <v>Ն. Արզումանյան</v>
      </c>
      <c r="E79" s="531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3" t="s">
        <v>87</v>
      </c>
      <c r="E80" s="533"/>
      <c r="F80" s="269"/>
    </row>
    <row r="81" spans="1:20" s="15" customFormat="1" ht="22.5" customHeight="1">
      <c r="A81" s="16"/>
      <c r="B81" s="32" t="s">
        <v>6</v>
      </c>
      <c r="C81" s="16"/>
      <c r="D81" s="531" t="str">
        <f>+'Ekamut-caxs'!C75</f>
        <v>Գ. Սարգսյան</v>
      </c>
      <c r="E81" s="531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3" t="s">
        <v>87</v>
      </c>
      <c r="E82" s="533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F53" sqref="F53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5" t="s">
        <v>62</v>
      </c>
      <c r="B1" s="535"/>
      <c r="C1" s="535"/>
      <c r="D1" s="535"/>
      <c r="E1" s="535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36" t="str">
        <f>+'Ekamut-caxs'!A14:D14</f>
        <v xml:space="preserve">«Երևանի Նոր Նորք վարչական շրջանի Համո Սահյանի անվան գրադարան» ՀՈԱԿ-ի  </v>
      </c>
      <c r="B2" s="537"/>
      <c r="C2" s="537"/>
      <c r="D2" s="537"/>
      <c r="E2" s="53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8" t="s">
        <v>126</v>
      </c>
      <c r="B3" s="538"/>
      <c r="C3" s="538"/>
      <c r="D3" s="538"/>
      <c r="E3" s="538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39" t="s">
        <v>258</v>
      </c>
      <c r="B4" s="539"/>
      <c r="C4" s="539"/>
      <c r="D4" s="539"/>
      <c r="E4" s="539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40" t="s">
        <v>131</v>
      </c>
      <c r="B7" s="541"/>
      <c r="C7" s="541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2800.2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customHeight="1">
      <c r="A13" s="162">
        <v>1.5</v>
      </c>
      <c r="B13" s="164"/>
      <c r="C13" s="162" t="s">
        <v>141</v>
      </c>
      <c r="D13" s="25"/>
      <c r="E13" s="25"/>
    </row>
    <row r="14" spans="1:22" ht="18" customHeight="1">
      <c r="A14" s="162">
        <v>1.6</v>
      </c>
      <c r="B14" s="163" t="s">
        <v>184</v>
      </c>
      <c r="C14" s="162" t="s">
        <v>142</v>
      </c>
      <c r="D14" s="25"/>
      <c r="E14" s="25"/>
    </row>
    <row r="15" spans="1:22" ht="33.75" customHeight="1">
      <c r="A15" s="162">
        <v>1.7</v>
      </c>
      <c r="B15" s="164"/>
      <c r="C15" s="162" t="s">
        <v>163</v>
      </c>
      <c r="D15" s="25"/>
      <c r="E15" s="25"/>
    </row>
    <row r="16" spans="1:22" ht="22.5" customHeight="1">
      <c r="A16" s="162">
        <v>1.8</v>
      </c>
      <c r="B16" s="164"/>
      <c r="C16" s="166" t="s">
        <v>162</v>
      </c>
      <c r="D16" s="25"/>
      <c r="E16" s="25"/>
    </row>
    <row r="17" spans="1:22" ht="18" customHeight="1">
      <c r="A17" s="162">
        <v>1.9</v>
      </c>
      <c r="B17" s="164"/>
      <c r="C17" s="166"/>
      <c r="D17" s="25"/>
      <c r="E17" s="25"/>
    </row>
    <row r="18" spans="1:22" ht="18" customHeight="1">
      <c r="A18" s="167">
        <v>2</v>
      </c>
      <c r="B18" s="164"/>
      <c r="C18" s="166"/>
      <c r="D18" s="25"/>
      <c r="E18" s="25"/>
    </row>
    <row r="19" spans="1:22" ht="18" customHeight="1">
      <c r="A19" s="162">
        <v>2.1</v>
      </c>
      <c r="B19" s="164"/>
      <c r="C19" s="166"/>
      <c r="D19" s="25"/>
      <c r="E19" s="25"/>
    </row>
    <row r="20" spans="1:22" ht="18" customHeight="1">
      <c r="A20" s="162">
        <v>2.2000000000000002</v>
      </c>
      <c r="B20" s="164"/>
      <c r="C20" s="166"/>
      <c r="D20" s="25"/>
      <c r="E20" s="25"/>
    </row>
    <row r="21" spans="1:22" ht="18" customHeight="1">
      <c r="A21" s="162">
        <v>2.2999999999999998</v>
      </c>
      <c r="B21" s="164"/>
      <c r="C21" s="166"/>
      <c r="D21" s="25"/>
      <c r="E21" s="25"/>
    </row>
    <row r="22" spans="1:22" ht="27.75" customHeight="1">
      <c r="A22" s="162">
        <v>2.4</v>
      </c>
      <c r="B22" s="164"/>
      <c r="C22" s="166"/>
      <c r="D22" s="25"/>
      <c r="E22" s="25"/>
    </row>
    <row r="23" spans="1:22" ht="27.75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2.7</v>
      </c>
      <c r="B25" s="164" t="s">
        <v>143</v>
      </c>
      <c r="C25" s="162" t="s">
        <v>144</v>
      </c>
      <c r="D25" s="25">
        <v>1697.8</v>
      </c>
      <c r="E25" s="25"/>
    </row>
    <row r="26" spans="1:22" ht="27.75" customHeight="1">
      <c r="A26" s="162">
        <v>2.8</v>
      </c>
      <c r="B26" s="164" t="s">
        <v>143</v>
      </c>
      <c r="C26" s="162" t="s">
        <v>145</v>
      </c>
      <c r="D26" s="25">
        <v>741.8</v>
      </c>
      <c r="E26" s="25"/>
    </row>
    <row r="27" spans="1:22" ht="27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customHeight="1">
      <c r="A28" s="168">
        <v>2.1</v>
      </c>
      <c r="B28" s="164" t="s">
        <v>148</v>
      </c>
      <c r="C28" s="162" t="s">
        <v>149</v>
      </c>
      <c r="D28" s="25">
        <v>39.5</v>
      </c>
      <c r="E28" s="25"/>
    </row>
    <row r="29" spans="1:22" ht="26.25" customHeight="1">
      <c r="A29" s="168">
        <v>2.11</v>
      </c>
      <c r="B29" s="164"/>
      <c r="C29" s="166" t="s">
        <v>150</v>
      </c>
      <c r="D29" s="25">
        <v>321.10000000000002</v>
      </c>
      <c r="E29" s="25"/>
    </row>
    <row r="30" spans="1:22" s="139" customFormat="1" ht="34.5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62">
        <v>2.1</v>
      </c>
      <c r="B31" s="164"/>
      <c r="C31" s="162" t="s">
        <v>152</v>
      </c>
      <c r="D31" s="25"/>
      <c r="E31" s="25"/>
    </row>
    <row r="32" spans="1:22" ht="2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2800.2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40" t="s">
        <v>156</v>
      </c>
      <c r="B35" s="541"/>
      <c r="C35" s="541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121.5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43.4</v>
      </c>
      <c r="E37" s="25"/>
    </row>
    <row r="38" spans="1:22" ht="21" customHeight="1">
      <c r="A38" s="162">
        <v>1.3</v>
      </c>
      <c r="B38" s="163" t="s">
        <v>137</v>
      </c>
      <c r="C38" s="162" t="s">
        <v>138</v>
      </c>
      <c r="D38" s="25">
        <v>36</v>
      </c>
      <c r="E38" s="25"/>
    </row>
    <row r="39" spans="1:22" ht="21" customHeight="1">
      <c r="A39" s="162">
        <v>1.4</v>
      </c>
      <c r="B39" s="164" t="s">
        <v>139</v>
      </c>
      <c r="C39" s="165" t="s">
        <v>140</v>
      </c>
      <c r="D39" s="25"/>
      <c r="E39" s="25"/>
    </row>
    <row r="40" spans="1:22" ht="21" customHeight="1">
      <c r="A40" s="162">
        <v>1.5</v>
      </c>
      <c r="B40" s="164"/>
      <c r="C40" s="162" t="s">
        <v>141</v>
      </c>
      <c r="D40" s="25">
        <v>40</v>
      </c>
      <c r="E40" s="25"/>
    </row>
    <row r="41" spans="1:22" ht="20.25" customHeight="1">
      <c r="A41" s="162">
        <v>1.6</v>
      </c>
      <c r="B41" s="163" t="s">
        <v>184</v>
      </c>
      <c r="C41" s="162" t="s">
        <v>142</v>
      </c>
      <c r="D41" s="25">
        <v>5.6</v>
      </c>
      <c r="E41" s="25"/>
    </row>
    <row r="42" spans="1:22" ht="33.75" customHeight="1">
      <c r="A42" s="162">
        <v>1.7</v>
      </c>
      <c r="B42" s="164"/>
      <c r="C42" s="162" t="s">
        <v>163</v>
      </c>
      <c r="D42" s="25"/>
      <c r="E42" s="25"/>
    </row>
    <row r="43" spans="1:22" ht="23.25" customHeight="1">
      <c r="A43" s="162">
        <v>1.8</v>
      </c>
      <c r="B43" s="164"/>
      <c r="C43" s="166" t="s">
        <v>162</v>
      </c>
      <c r="D43" s="25"/>
      <c r="E43" s="25"/>
    </row>
    <row r="44" spans="1:22" ht="23.25" customHeight="1">
      <c r="A44" s="162">
        <v>1.9</v>
      </c>
      <c r="B44" s="164"/>
      <c r="C44" s="166"/>
      <c r="D44" s="25"/>
      <c r="E44" s="25"/>
    </row>
    <row r="45" spans="1:22" ht="23.25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2.1</v>
      </c>
      <c r="B46" s="164"/>
      <c r="C46" s="166"/>
      <c r="D46" s="25"/>
      <c r="E46" s="25"/>
    </row>
    <row r="47" spans="1:22" ht="2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2768.2</v>
      </c>
      <c r="E54" s="25"/>
    </row>
    <row r="55" spans="1:22" ht="33" customHeight="1">
      <c r="A55" s="162">
        <v>1.1000000000000001</v>
      </c>
      <c r="B55" s="198"/>
      <c r="C55" s="199" t="s">
        <v>161</v>
      </c>
      <c r="D55" s="167">
        <v>2768.2</v>
      </c>
      <c r="E55" s="25"/>
      <c r="F55" s="136"/>
    </row>
    <row r="56" spans="1:22" ht="30" customHeight="1">
      <c r="A56" s="162">
        <v>1.2</v>
      </c>
      <c r="B56" s="175"/>
      <c r="C56" s="162" t="s">
        <v>152</v>
      </c>
      <c r="D56" s="25"/>
      <c r="E56" s="162"/>
    </row>
    <row r="57" spans="1:22" ht="24.75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8">
        <f>SUM(D36:D54)</f>
        <v>3014.7</v>
      </c>
      <c r="E59" s="179"/>
      <c r="F59" s="277">
        <f>+D59-D55</f>
        <v>246.5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249</v>
      </c>
      <c r="C62" s="178">
        <v>576.20000000000005</v>
      </c>
      <c r="D62" s="543" t="s">
        <v>159</v>
      </c>
      <c r="E62" s="544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45" t="str">
        <f>+'Ekamut-caxs'!C73</f>
        <v>Ն. Արզումանյան</v>
      </c>
      <c r="E64" s="54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42" t="s">
        <v>87</v>
      </c>
      <c r="E65" s="54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45" t="str">
        <f>+'Ekamut-caxs'!C75</f>
        <v>Գ. Սարգսյան</v>
      </c>
      <c r="E66" s="54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42" t="s">
        <v>87</v>
      </c>
      <c r="E67" s="54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F53" sqref="F53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48" t="s">
        <v>62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  <c r="O1" s="548"/>
      <c r="P1" s="548"/>
    </row>
    <row r="2" spans="1:18" s="18" customFormat="1" ht="25.5" customHeight="1">
      <c r="A2" s="522" t="str">
        <f>+'Ekamut-caxs'!A14:D14</f>
        <v xml:space="preserve">«Երևանի Նոր Նորք վարչական շրջանի Համո Սահյանի անվան գրադարան» ՀՈԱԿ-ի 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17"/>
      <c r="R2" s="17"/>
    </row>
    <row r="3" spans="1:18" ht="25.5" customHeight="1">
      <c r="A3" s="538" t="s">
        <v>257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</row>
    <row r="4" spans="1:18" ht="21" customHeight="1" thickBot="1">
      <c r="P4" s="127" t="s">
        <v>0</v>
      </c>
    </row>
    <row r="5" spans="1:18" ht="33.75" customHeight="1">
      <c r="A5" s="549" t="s">
        <v>123</v>
      </c>
      <c r="B5" s="551" t="s">
        <v>63</v>
      </c>
      <c r="C5" s="559" t="s">
        <v>231</v>
      </c>
      <c r="D5" s="559" t="s">
        <v>100</v>
      </c>
      <c r="E5" s="553" t="s">
        <v>170</v>
      </c>
      <c r="F5" s="554"/>
      <c r="G5" s="554"/>
      <c r="H5" s="554"/>
      <c r="I5" s="554"/>
      <c r="J5" s="554"/>
      <c r="K5" s="554"/>
      <c r="L5" s="554"/>
      <c r="M5" s="554"/>
      <c r="N5" s="554"/>
      <c r="O5" s="555"/>
      <c r="P5" s="556" t="s">
        <v>125</v>
      </c>
    </row>
    <row r="6" spans="1:18" ht="126" customHeight="1">
      <c r="A6" s="550"/>
      <c r="B6" s="552"/>
      <c r="C6" s="560"/>
      <c r="D6" s="560"/>
      <c r="E6" s="247" t="s">
        <v>207</v>
      </c>
      <c r="F6" s="246" t="s">
        <v>191</v>
      </c>
      <c r="G6" s="246" t="s">
        <v>192</v>
      </c>
      <c r="H6" s="246" t="s">
        <v>124</v>
      </c>
      <c r="I6" s="246" t="s">
        <v>209</v>
      </c>
      <c r="J6" s="246" t="s">
        <v>205</v>
      </c>
      <c r="K6" s="235" t="s">
        <v>206</v>
      </c>
      <c r="L6" s="371" t="s">
        <v>224</v>
      </c>
      <c r="M6" s="419" t="s">
        <v>84</v>
      </c>
      <c r="N6" s="370" t="s">
        <v>208</v>
      </c>
      <c r="O6" s="248" t="s">
        <v>171</v>
      </c>
      <c r="P6" s="557"/>
    </row>
    <row r="7" spans="1:18" ht="31.5" customHeight="1">
      <c r="A7" s="247">
        <v>1</v>
      </c>
      <c r="B7" s="260" t="s">
        <v>177</v>
      </c>
      <c r="C7" s="490">
        <v>46567.3</v>
      </c>
      <c r="D7" s="491">
        <v>4798.5</v>
      </c>
      <c r="E7" s="492">
        <v>10020</v>
      </c>
      <c r="F7" s="226"/>
      <c r="G7" s="377"/>
      <c r="H7" s="377">
        <v>140.19999999999999</v>
      </c>
      <c r="I7" s="226"/>
      <c r="J7" s="226"/>
      <c r="K7" s="226"/>
      <c r="L7" s="226"/>
      <c r="M7" s="226">
        <v>6</v>
      </c>
      <c r="N7" s="226">
        <v>214</v>
      </c>
      <c r="O7" s="379"/>
      <c r="P7" s="254">
        <f>ROUND(SUM(C7:O7),1)</f>
        <v>61746</v>
      </c>
    </row>
    <row r="8" spans="1:18" ht="31.5" customHeight="1">
      <c r="A8" s="247">
        <v>1.1000000000000001</v>
      </c>
      <c r="B8" s="340" t="s">
        <v>205</v>
      </c>
      <c r="C8" s="259"/>
      <c r="D8" s="384"/>
      <c r="E8" s="249" t="s">
        <v>165</v>
      </c>
      <c r="F8" s="243" t="s">
        <v>165</v>
      </c>
      <c r="G8" s="243" t="s">
        <v>165</v>
      </c>
      <c r="H8" s="243" t="s">
        <v>165</v>
      </c>
      <c r="I8" s="243" t="s">
        <v>165</v>
      </c>
      <c r="J8" s="243" t="s">
        <v>165</v>
      </c>
      <c r="K8" s="243" t="s">
        <v>165</v>
      </c>
      <c r="L8" s="243" t="s">
        <v>165</v>
      </c>
      <c r="M8" s="243" t="s">
        <v>165</v>
      </c>
      <c r="N8" s="243" t="s">
        <v>165</v>
      </c>
      <c r="O8" s="250" t="s">
        <v>165</v>
      </c>
      <c r="P8" s="255" t="s">
        <v>165</v>
      </c>
    </row>
    <row r="9" spans="1:18" ht="21" customHeight="1">
      <c r="A9" s="247">
        <v>1.2</v>
      </c>
      <c r="B9" s="261" t="s">
        <v>171</v>
      </c>
      <c r="C9" s="259"/>
      <c r="D9" s="384"/>
      <c r="E9" s="249" t="s">
        <v>165</v>
      </c>
      <c r="F9" s="243" t="s">
        <v>165</v>
      </c>
      <c r="G9" s="243" t="s">
        <v>165</v>
      </c>
      <c r="H9" s="243" t="s">
        <v>165</v>
      </c>
      <c r="I9" s="243" t="s">
        <v>165</v>
      </c>
      <c r="J9" s="243" t="s">
        <v>165</v>
      </c>
      <c r="K9" s="243" t="s">
        <v>165</v>
      </c>
      <c r="L9" s="243" t="s">
        <v>165</v>
      </c>
      <c r="M9" s="243" t="s">
        <v>165</v>
      </c>
      <c r="N9" s="243" t="s">
        <v>165</v>
      </c>
      <c r="O9" s="250" t="s">
        <v>165</v>
      </c>
      <c r="P9" s="255" t="s">
        <v>165</v>
      </c>
    </row>
    <row r="10" spans="1:18" ht="85.5" customHeight="1">
      <c r="A10" s="247">
        <v>1.3</v>
      </c>
      <c r="B10" s="342" t="s">
        <v>264</v>
      </c>
      <c r="C10" s="259"/>
      <c r="D10" s="384"/>
      <c r="E10" s="249" t="s">
        <v>165</v>
      </c>
      <c r="F10" s="243" t="s">
        <v>165</v>
      </c>
      <c r="G10" s="243" t="s">
        <v>165</v>
      </c>
      <c r="H10" s="243" t="s">
        <v>165</v>
      </c>
      <c r="I10" s="243" t="s">
        <v>165</v>
      </c>
      <c r="J10" s="243" t="s">
        <v>165</v>
      </c>
      <c r="K10" s="243" t="s">
        <v>165</v>
      </c>
      <c r="L10" s="243" t="s">
        <v>165</v>
      </c>
      <c r="M10" s="243" t="s">
        <v>165</v>
      </c>
      <c r="N10" s="243" t="s">
        <v>165</v>
      </c>
      <c r="O10" s="250" t="s">
        <v>165</v>
      </c>
      <c r="P10" s="255" t="s">
        <v>165</v>
      </c>
    </row>
    <row r="11" spans="1:18" ht="48" customHeight="1">
      <c r="A11" s="247">
        <v>1.4</v>
      </c>
      <c r="B11" s="342" t="s">
        <v>224</v>
      </c>
      <c r="C11" s="259"/>
      <c r="D11" s="384"/>
      <c r="E11" s="249" t="s">
        <v>165</v>
      </c>
      <c r="F11" s="243" t="s">
        <v>165</v>
      </c>
      <c r="G11" s="243" t="s">
        <v>165</v>
      </c>
      <c r="H11" s="243" t="s">
        <v>165</v>
      </c>
      <c r="I11" s="243" t="s">
        <v>165</v>
      </c>
      <c r="J11" s="243" t="s">
        <v>165</v>
      </c>
      <c r="K11" s="243" t="s">
        <v>165</v>
      </c>
      <c r="L11" s="243" t="s">
        <v>165</v>
      </c>
      <c r="M11" s="243" t="s">
        <v>165</v>
      </c>
      <c r="N11" s="243" t="s">
        <v>165</v>
      </c>
      <c r="O11" s="250" t="s">
        <v>165</v>
      </c>
      <c r="P11" s="255" t="s">
        <v>165</v>
      </c>
    </row>
    <row r="12" spans="1:18" ht="45" customHeight="1">
      <c r="A12" s="247">
        <v>1.5</v>
      </c>
      <c r="B12" s="341" t="s">
        <v>84</v>
      </c>
      <c r="C12" s="257">
        <v>30</v>
      </c>
      <c r="D12" s="385">
        <v>6</v>
      </c>
      <c r="E12" s="249" t="s">
        <v>165</v>
      </c>
      <c r="F12" s="243" t="s">
        <v>165</v>
      </c>
      <c r="G12" s="243" t="s">
        <v>165</v>
      </c>
      <c r="H12" s="243" t="s">
        <v>165</v>
      </c>
      <c r="I12" s="243" t="s">
        <v>165</v>
      </c>
      <c r="J12" s="243" t="s">
        <v>165</v>
      </c>
      <c r="K12" s="243" t="s">
        <v>165</v>
      </c>
      <c r="L12" s="243" t="s">
        <v>165</v>
      </c>
      <c r="M12" s="243" t="s">
        <v>165</v>
      </c>
      <c r="N12" s="243" t="s">
        <v>165</v>
      </c>
      <c r="O12" s="250" t="s">
        <v>165</v>
      </c>
      <c r="P12" s="255" t="s">
        <v>165</v>
      </c>
    </row>
    <row r="13" spans="1:18" s="141" customFormat="1" ht="34.5" customHeight="1" thickBot="1">
      <c r="A13" s="262"/>
      <c r="B13" s="263" t="s">
        <v>64</v>
      </c>
      <c r="C13" s="258" t="s">
        <v>165</v>
      </c>
      <c r="D13" s="386"/>
      <c r="E13" s="251" t="s">
        <v>165</v>
      </c>
      <c r="F13" s="252" t="s">
        <v>165</v>
      </c>
      <c r="G13" s="252" t="s">
        <v>165</v>
      </c>
      <c r="H13" s="252" t="s">
        <v>165</v>
      </c>
      <c r="I13" s="252" t="s">
        <v>165</v>
      </c>
      <c r="J13" s="252" t="s">
        <v>165</v>
      </c>
      <c r="K13" s="252" t="s">
        <v>165</v>
      </c>
      <c r="L13" s="252" t="s">
        <v>165</v>
      </c>
      <c r="M13" s="252" t="s">
        <v>165</v>
      </c>
      <c r="N13" s="252" t="s">
        <v>165</v>
      </c>
      <c r="O13" s="253" t="s">
        <v>165</v>
      </c>
      <c r="P13" s="256">
        <f>ROUND(SUM(P7:P12),1)</f>
        <v>61746</v>
      </c>
    </row>
    <row r="14" spans="1:18" s="482" customFormat="1" ht="34.5" customHeight="1">
      <c r="B14" s="483"/>
      <c r="C14" s="484">
        <v>46567.3</v>
      </c>
      <c r="D14" s="483"/>
      <c r="E14" s="485">
        <v>5010</v>
      </c>
      <c r="F14" s="486"/>
      <c r="G14" s="486"/>
      <c r="H14" s="486"/>
      <c r="I14" s="487"/>
      <c r="J14" s="488"/>
      <c r="K14" s="487"/>
      <c r="L14" s="487"/>
      <c r="M14" s="487"/>
      <c r="N14" s="487"/>
      <c r="O14" s="486"/>
      <c r="P14" s="489"/>
    </row>
    <row r="15" spans="1:18" s="143" customFormat="1" ht="21" customHeight="1">
      <c r="B15" s="145"/>
      <c r="C15" s="481"/>
      <c r="D15" s="145"/>
      <c r="E15" s="480"/>
      <c r="F15" s="376"/>
      <c r="G15" s="236"/>
      <c r="H15" s="190"/>
      <c r="I15" s="142"/>
      <c r="J15" s="376"/>
      <c r="K15" s="558"/>
      <c r="L15" s="558"/>
      <c r="M15" s="558"/>
      <c r="N15" s="558"/>
      <c r="O15" s="558"/>
      <c r="P15" s="223"/>
    </row>
    <row r="16" spans="1:18" s="141" customFormat="1" ht="69" customHeight="1">
      <c r="B16" s="561" t="s">
        <v>173</v>
      </c>
      <c r="C16" s="562"/>
      <c r="D16" s="562"/>
      <c r="E16" s="563"/>
      <c r="F16" s="187"/>
      <c r="I16" s="564" t="s">
        <v>210</v>
      </c>
      <c r="J16" s="565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160</v>
      </c>
      <c r="C17" s="566" t="s">
        <v>190</v>
      </c>
      <c r="D17" s="567"/>
      <c r="E17" s="153" t="s">
        <v>189</v>
      </c>
      <c r="F17" s="237"/>
      <c r="I17" s="343" t="s">
        <v>160</v>
      </c>
      <c r="J17" s="344" t="s">
        <v>172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1">
        <v>135200</v>
      </c>
      <c r="C18" s="568">
        <f>ROUND(4*B18*2/1000,1)</f>
        <v>1081.5999999999999</v>
      </c>
      <c r="D18" s="569"/>
      <c r="E18" s="387">
        <v>140.19999999999999</v>
      </c>
      <c r="F18" s="388"/>
      <c r="I18" s="452">
        <v>135200</v>
      </c>
      <c r="J18" s="389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7" t="str">
        <f>+'Ekamut-caxs'!C73</f>
        <v>Ն. Արզումանյան</v>
      </c>
      <c r="J20" s="547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6" t="s">
        <v>87</v>
      </c>
      <c r="J21" s="546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7" t="str">
        <f>+'Ekamut-caxs'!C75</f>
        <v>Գ. Սարգսյան</v>
      </c>
      <c r="J22" s="547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6" t="s">
        <v>87</v>
      </c>
      <c r="J23" s="546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1">
        <f>+E18/C18</f>
        <v>0.12962278106508876</v>
      </c>
      <c r="J29" s="1">
        <f>135.2*4*2</f>
        <v>1081.5999999999999</v>
      </c>
    </row>
  </sheetData>
  <mergeCells count="18"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F53" sqref="F53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71" t="s">
        <v>62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3" s="279" customFormat="1" ht="21.75" customHeight="1">
      <c r="A2" s="570" t="str">
        <f>+'Ekamut-caxs'!A14:D14</f>
        <v xml:space="preserve">«Երևանի Նոր Նորք վարչական շրջանի Համո Սահյանի անվան գրադարան» ՀՈԱԿ-ի 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3" s="279" customFormat="1" ht="21" customHeight="1">
      <c r="A3" s="570" t="s">
        <v>88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21" customHeight="1" thickBot="1"/>
    <row r="5" spans="1:13" s="281" customFormat="1" ht="24.75" customHeight="1">
      <c r="A5" s="577" t="s">
        <v>108</v>
      </c>
      <c r="B5" s="579" t="s">
        <v>89</v>
      </c>
      <c r="C5" s="581" t="s">
        <v>90</v>
      </c>
      <c r="D5" s="582"/>
      <c r="E5" s="582"/>
      <c r="F5" s="583"/>
      <c r="G5" s="584" t="s">
        <v>91</v>
      </c>
      <c r="H5" s="584"/>
      <c r="I5" s="584"/>
      <c r="J5" s="584"/>
      <c r="K5" s="584" t="s">
        <v>115</v>
      </c>
      <c r="L5" s="584"/>
      <c r="M5" s="584"/>
    </row>
    <row r="6" spans="1:13" s="287" customFormat="1" ht="51" customHeight="1">
      <c r="A6" s="578"/>
      <c r="B6" s="580"/>
      <c r="C6" s="282" t="s">
        <v>228</v>
      </c>
      <c r="D6" s="283" t="s">
        <v>229</v>
      </c>
      <c r="E6" s="283" t="s">
        <v>256</v>
      </c>
      <c r="F6" s="284" t="s">
        <v>265</v>
      </c>
      <c r="G6" s="283" t="s">
        <v>230</v>
      </c>
      <c r="H6" s="285" t="s">
        <v>229</v>
      </c>
      <c r="I6" s="283" t="s">
        <v>266</v>
      </c>
      <c r="J6" s="285" t="s">
        <v>265</v>
      </c>
      <c r="K6" s="283" t="s">
        <v>228</v>
      </c>
      <c r="L6" s="283" t="s">
        <v>256</v>
      </c>
      <c r="M6" s="286" t="s">
        <v>265</v>
      </c>
    </row>
    <row r="7" spans="1:13" ht="19.5" customHeight="1">
      <c r="A7" s="288">
        <v>1</v>
      </c>
      <c r="B7" s="289" t="s">
        <v>92</v>
      </c>
      <c r="C7" s="202">
        <v>2085</v>
      </c>
      <c r="D7" s="201">
        <v>299614</v>
      </c>
      <c r="E7" s="355">
        <v>1840</v>
      </c>
      <c r="F7" s="356">
        <f>IF((E7&lt;10000), E7*143.7, E7*107.1)</f>
        <v>264408</v>
      </c>
      <c r="G7" s="291">
        <v>1015</v>
      </c>
      <c r="H7" s="201">
        <v>52415</v>
      </c>
      <c r="I7" s="355">
        <v>980</v>
      </c>
      <c r="J7" s="357">
        <v>50644</v>
      </c>
      <c r="K7" s="292">
        <v>17</v>
      </c>
      <c r="L7" s="355">
        <v>26</v>
      </c>
      <c r="M7" s="293">
        <v>5325</v>
      </c>
    </row>
    <row r="8" spans="1:13" ht="19.5" customHeight="1">
      <c r="A8" s="288">
        <v>2</v>
      </c>
      <c r="B8" s="289" t="s">
        <v>202</v>
      </c>
      <c r="C8" s="202">
        <v>1615</v>
      </c>
      <c r="D8" s="201">
        <v>232075</v>
      </c>
      <c r="E8" s="355">
        <v>1615</v>
      </c>
      <c r="F8" s="356">
        <f t="shared" ref="F8:F18" si="0">IF((E8&lt;10000), E8*143.7, E8*107.1)</f>
        <v>232075.49999999997</v>
      </c>
      <c r="G8" s="291">
        <v>1152</v>
      </c>
      <c r="H8" s="201">
        <v>59569</v>
      </c>
      <c r="I8" s="355">
        <v>919</v>
      </c>
      <c r="J8" s="357">
        <v>47501</v>
      </c>
      <c r="K8" s="292">
        <v>27</v>
      </c>
      <c r="L8" s="355">
        <v>10</v>
      </c>
      <c r="M8" s="293">
        <v>2004</v>
      </c>
    </row>
    <row r="9" spans="1:13" ht="19.5" customHeight="1">
      <c r="A9" s="288">
        <v>3</v>
      </c>
      <c r="B9" s="289" t="s">
        <v>93</v>
      </c>
      <c r="C9" s="202">
        <v>1719</v>
      </c>
      <c r="D9" s="201">
        <v>247020</v>
      </c>
      <c r="E9" s="355">
        <v>1526</v>
      </c>
      <c r="F9" s="356">
        <f t="shared" si="0"/>
        <v>219286.19999999998</v>
      </c>
      <c r="G9" s="291">
        <v>990</v>
      </c>
      <c r="H9" s="201">
        <v>50909</v>
      </c>
      <c r="I9" s="355">
        <v>920</v>
      </c>
      <c r="J9" s="357">
        <v>47563</v>
      </c>
      <c r="K9" s="292">
        <v>25</v>
      </c>
      <c r="L9" s="355">
        <v>12</v>
      </c>
      <c r="M9" s="293">
        <v>2405</v>
      </c>
    </row>
    <row r="10" spans="1:13" ht="19.5" customHeight="1">
      <c r="A10" s="288">
        <v>4</v>
      </c>
      <c r="B10" s="289" t="s">
        <v>94</v>
      </c>
      <c r="C10" s="294">
        <v>388</v>
      </c>
      <c r="D10" s="295">
        <v>55755</v>
      </c>
      <c r="E10" s="355"/>
      <c r="F10" s="356">
        <f t="shared" si="0"/>
        <v>0</v>
      </c>
      <c r="G10" s="291">
        <v>1373</v>
      </c>
      <c r="H10" s="296">
        <v>71611</v>
      </c>
      <c r="I10" s="355">
        <v>2365</v>
      </c>
      <c r="J10" s="357">
        <v>124499</v>
      </c>
      <c r="K10" s="292">
        <v>27</v>
      </c>
      <c r="L10" s="355">
        <v>16</v>
      </c>
      <c r="M10" s="293">
        <v>3206</v>
      </c>
    </row>
    <row r="11" spans="1:13" ht="19.5" customHeight="1">
      <c r="A11" s="288">
        <v>5</v>
      </c>
      <c r="B11" s="289" t="s">
        <v>95</v>
      </c>
      <c r="C11" s="294"/>
      <c r="D11" s="295"/>
      <c r="E11" s="355"/>
      <c r="F11" s="356">
        <f t="shared" si="0"/>
        <v>0</v>
      </c>
      <c r="G11" s="291">
        <v>1884</v>
      </c>
      <c r="H11" s="296">
        <v>98298</v>
      </c>
      <c r="I11" s="355">
        <v>1887</v>
      </c>
      <c r="J11" s="357">
        <v>99051</v>
      </c>
      <c r="K11" s="292">
        <v>23</v>
      </c>
      <c r="L11" s="355">
        <v>12</v>
      </c>
      <c r="M11" s="293">
        <v>2405</v>
      </c>
    </row>
    <row r="12" spans="1:13" ht="19.5" customHeight="1">
      <c r="A12" s="288">
        <v>6</v>
      </c>
      <c r="B12" s="289" t="s">
        <v>96</v>
      </c>
      <c r="C12" s="294"/>
      <c r="D12" s="295"/>
      <c r="E12" s="355"/>
      <c r="F12" s="356">
        <f t="shared" si="0"/>
        <v>0</v>
      </c>
      <c r="G12" s="291">
        <v>929</v>
      </c>
      <c r="H12" s="296">
        <v>48160</v>
      </c>
      <c r="I12" s="355">
        <v>1072</v>
      </c>
      <c r="J12" s="357">
        <v>56040</v>
      </c>
      <c r="K12" s="292">
        <v>38</v>
      </c>
      <c r="L12" s="355">
        <v>14</v>
      </c>
      <c r="M12" s="293">
        <v>2805</v>
      </c>
    </row>
    <row r="13" spans="1:13" ht="19.5" customHeight="1">
      <c r="A13" s="288">
        <v>7</v>
      </c>
      <c r="B13" s="289" t="s">
        <v>97</v>
      </c>
      <c r="C13" s="294"/>
      <c r="D13" s="295"/>
      <c r="E13" s="355"/>
      <c r="F13" s="356">
        <f t="shared" si="0"/>
        <v>0</v>
      </c>
      <c r="G13" s="291">
        <v>723</v>
      </c>
      <c r="H13" s="296">
        <v>37544</v>
      </c>
      <c r="I13" s="355">
        <v>740</v>
      </c>
      <c r="J13" s="357">
        <v>38476</v>
      </c>
      <c r="K13" s="292">
        <v>44</v>
      </c>
      <c r="L13" s="355">
        <v>18</v>
      </c>
      <c r="M13" s="293">
        <v>3607</v>
      </c>
    </row>
    <row r="14" spans="1:13" ht="19.5" customHeight="1">
      <c r="A14" s="288">
        <v>8</v>
      </c>
      <c r="B14" s="297" t="s">
        <v>98</v>
      </c>
      <c r="C14" s="294"/>
      <c r="D14" s="295"/>
      <c r="E14" s="355"/>
      <c r="F14" s="356">
        <f t="shared" si="0"/>
        <v>0</v>
      </c>
      <c r="G14" s="291">
        <v>693</v>
      </c>
      <c r="H14" s="296">
        <v>35943</v>
      </c>
      <c r="I14" s="355">
        <v>638</v>
      </c>
      <c r="J14" s="357">
        <v>33104</v>
      </c>
      <c r="K14" s="292">
        <v>24</v>
      </c>
      <c r="L14" s="355">
        <v>22</v>
      </c>
      <c r="M14" s="293">
        <v>4409</v>
      </c>
    </row>
    <row r="15" spans="1:13" ht="19.5" customHeight="1">
      <c r="A15" s="288">
        <v>9</v>
      </c>
      <c r="B15" s="297" t="s">
        <v>99</v>
      </c>
      <c r="C15" s="294"/>
      <c r="D15" s="295"/>
      <c r="E15" s="355"/>
      <c r="F15" s="356">
        <f t="shared" si="0"/>
        <v>0</v>
      </c>
      <c r="G15" s="291">
        <v>891</v>
      </c>
      <c r="H15" s="296">
        <v>46117</v>
      </c>
      <c r="I15" s="355">
        <v>894</v>
      </c>
      <c r="J15" s="357">
        <v>46615</v>
      </c>
      <c r="K15" s="292">
        <v>27</v>
      </c>
      <c r="L15" s="355">
        <v>43</v>
      </c>
      <c r="M15" s="293">
        <v>8618</v>
      </c>
    </row>
    <row r="16" spans="1:13" ht="19.5" customHeight="1">
      <c r="A16" s="288">
        <v>10</v>
      </c>
      <c r="B16" s="297" t="s">
        <v>100</v>
      </c>
      <c r="C16" s="294">
        <v>13</v>
      </c>
      <c r="D16" s="295">
        <v>1868</v>
      </c>
      <c r="E16" s="355"/>
      <c r="F16" s="356">
        <f t="shared" si="0"/>
        <v>0</v>
      </c>
      <c r="G16" s="298">
        <v>2085</v>
      </c>
      <c r="H16" s="296">
        <v>109413</v>
      </c>
      <c r="I16" s="355">
        <v>2389</v>
      </c>
      <c r="J16" s="357">
        <v>126096</v>
      </c>
      <c r="K16" s="292">
        <v>28</v>
      </c>
      <c r="L16" s="355">
        <v>44</v>
      </c>
      <c r="M16" s="293">
        <v>8818</v>
      </c>
    </row>
    <row r="17" spans="1:13" ht="19.5" customHeight="1">
      <c r="A17" s="288">
        <v>11</v>
      </c>
      <c r="B17" s="297" t="s">
        <v>101</v>
      </c>
      <c r="C17" s="361">
        <v>1615</v>
      </c>
      <c r="D17" s="362">
        <v>217849</v>
      </c>
      <c r="E17" s="290">
        <v>2085</v>
      </c>
      <c r="F17" s="356">
        <f t="shared" si="0"/>
        <v>299614.5</v>
      </c>
      <c r="G17" s="359">
        <v>1047</v>
      </c>
      <c r="H17" s="360">
        <v>54031</v>
      </c>
      <c r="I17" s="290">
        <f>+G17</f>
        <v>1047</v>
      </c>
      <c r="J17" s="357">
        <f t="shared" ref="J17:J18" si="1">+I17*53.48</f>
        <v>55993.56</v>
      </c>
      <c r="K17" s="358">
        <v>41</v>
      </c>
      <c r="L17" s="290">
        <f>+K17</f>
        <v>41</v>
      </c>
      <c r="M17" s="293">
        <f>+L17*200.4</f>
        <v>8216.4</v>
      </c>
    </row>
    <row r="18" spans="1:13" ht="19.5" customHeight="1">
      <c r="A18" s="288">
        <v>12</v>
      </c>
      <c r="B18" s="297" t="s">
        <v>102</v>
      </c>
      <c r="C18" s="361">
        <v>1719</v>
      </c>
      <c r="D18" s="362">
        <v>264408</v>
      </c>
      <c r="E18" s="290">
        <f>+C18</f>
        <v>1719</v>
      </c>
      <c r="F18" s="356">
        <f t="shared" si="0"/>
        <v>247020.3</v>
      </c>
      <c r="G18" s="359">
        <v>960</v>
      </c>
      <c r="H18" s="360">
        <v>49466</v>
      </c>
      <c r="I18" s="290">
        <f>+G18</f>
        <v>960</v>
      </c>
      <c r="J18" s="357">
        <f t="shared" si="1"/>
        <v>51340.799999999996</v>
      </c>
      <c r="K18" s="358">
        <v>93</v>
      </c>
      <c r="L18" s="290">
        <f>+K18</f>
        <v>93</v>
      </c>
      <c r="M18" s="293">
        <f>+L18*200.4</f>
        <v>18637.2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9154</v>
      </c>
      <c r="D19" s="302">
        <f t="shared" si="2"/>
        <v>1318589</v>
      </c>
      <c r="E19" s="303">
        <f t="shared" si="2"/>
        <v>8785</v>
      </c>
      <c r="F19" s="304">
        <f>SUM(F7:F18)</f>
        <v>1262404.5</v>
      </c>
      <c r="G19" s="305">
        <f>SUM(G7:G18)</f>
        <v>13742</v>
      </c>
      <c r="H19" s="302">
        <f>SUM(H7:H18)</f>
        <v>713476</v>
      </c>
      <c r="I19" s="303">
        <f>SUM(I7:I18)</f>
        <v>14811</v>
      </c>
      <c r="J19" s="306">
        <f>SUM(J7:J18)</f>
        <v>776923.3600000001</v>
      </c>
      <c r="K19" s="301">
        <f t="shared" si="2"/>
        <v>414</v>
      </c>
      <c r="L19" s="303">
        <f>SUM(L7:L18)</f>
        <v>351</v>
      </c>
      <c r="M19" s="306">
        <f>SUM(M7:M18)</f>
        <v>70455.600000000006</v>
      </c>
    </row>
    <row r="20" spans="1:13" ht="21.75" customHeight="1">
      <c r="B20" s="307"/>
      <c r="C20" s="308"/>
      <c r="D20" s="309"/>
      <c r="E20" s="308"/>
      <c r="F20" s="309">
        <f>ROUND(F19/1000,1)</f>
        <v>1262.4000000000001</v>
      </c>
      <c r="G20" s="308"/>
      <c r="H20" s="309"/>
      <c r="I20" s="308"/>
      <c r="J20" s="309">
        <f>ROUND(J19/1000,1)</f>
        <v>776.9</v>
      </c>
      <c r="K20" s="308"/>
      <c r="L20" s="308"/>
      <c r="M20" s="309">
        <f t="shared" ref="M20" si="3">ROUND(M19/1000,1)</f>
        <v>70.5</v>
      </c>
    </row>
    <row r="21" spans="1:13" ht="33.75" customHeight="1" thickBot="1">
      <c r="B21" s="573" t="s">
        <v>203</v>
      </c>
      <c r="C21" s="573"/>
      <c r="D21" s="573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186</v>
      </c>
      <c r="E22" s="314" t="s">
        <v>186</v>
      </c>
      <c r="F22" s="315" t="s">
        <v>186</v>
      </c>
      <c r="G22" s="314" t="s">
        <v>120</v>
      </c>
      <c r="H22" s="314" t="s">
        <v>186</v>
      </c>
      <c r="I22" s="314" t="s">
        <v>186</v>
      </c>
      <c r="J22" s="316" t="s">
        <v>186</v>
      </c>
      <c r="K22" s="314" t="s">
        <v>120</v>
      </c>
      <c r="L22" s="314" t="s">
        <v>186</v>
      </c>
      <c r="M22" s="316" t="s">
        <v>186</v>
      </c>
    </row>
    <row r="23" spans="1:13" ht="23.25" customHeight="1">
      <c r="A23" s="317">
        <v>1</v>
      </c>
      <c r="B23" s="363"/>
      <c r="C23" s="362"/>
      <c r="D23" s="293" t="s">
        <v>186</v>
      </c>
      <c r="E23" s="293" t="s">
        <v>186</v>
      </c>
      <c r="F23" s="356">
        <v>232</v>
      </c>
      <c r="G23" s="367"/>
      <c r="H23" s="293" t="s">
        <v>186</v>
      </c>
      <c r="I23" s="293" t="s">
        <v>186</v>
      </c>
      <c r="J23" s="369">
        <v>41</v>
      </c>
      <c r="K23" s="367"/>
      <c r="L23" s="293" t="s">
        <v>186</v>
      </c>
      <c r="M23" s="473">
        <v>18</v>
      </c>
    </row>
    <row r="24" spans="1:13" ht="23.25" customHeight="1">
      <c r="A24" s="317">
        <v>2</v>
      </c>
      <c r="B24" s="363"/>
      <c r="C24" s="362"/>
      <c r="D24" s="293" t="s">
        <v>186</v>
      </c>
      <c r="E24" s="293" t="s">
        <v>186</v>
      </c>
      <c r="F24" s="356"/>
      <c r="G24" s="367"/>
      <c r="H24" s="293" t="s">
        <v>186</v>
      </c>
      <c r="I24" s="293" t="s">
        <v>186</v>
      </c>
      <c r="J24" s="369"/>
      <c r="K24" s="367"/>
      <c r="L24" s="293" t="s">
        <v>186</v>
      </c>
      <c r="M24" s="473"/>
    </row>
    <row r="25" spans="1:13" s="287" customFormat="1" ht="23.25" customHeight="1">
      <c r="A25" s="288">
        <v>3</v>
      </c>
      <c r="B25" s="364"/>
      <c r="C25" s="365"/>
      <c r="D25" s="318" t="s">
        <v>186</v>
      </c>
      <c r="E25" s="318" t="s">
        <v>186</v>
      </c>
      <c r="F25" s="366"/>
      <c r="G25" s="368"/>
      <c r="H25" s="318" t="s">
        <v>186</v>
      </c>
      <c r="I25" s="318" t="s">
        <v>186</v>
      </c>
      <c r="J25" s="366"/>
      <c r="K25" s="368"/>
      <c r="L25" s="318" t="s">
        <v>186</v>
      </c>
      <c r="M25" s="474"/>
    </row>
    <row r="26" spans="1:13" s="279" customFormat="1" ht="24" customHeight="1">
      <c r="A26" s="319"/>
      <c r="B26" s="320" t="s">
        <v>64</v>
      </c>
      <c r="C26" s="321" t="s">
        <v>186</v>
      </c>
      <c r="D26" s="321" t="s">
        <v>186</v>
      </c>
      <c r="E26" s="321" t="s">
        <v>186</v>
      </c>
      <c r="F26" s="322">
        <f>SUM(F23:F25)</f>
        <v>232</v>
      </c>
      <c r="G26" s="323" t="s">
        <v>186</v>
      </c>
      <c r="H26" s="321" t="s">
        <v>186</v>
      </c>
      <c r="I26" s="321" t="s">
        <v>186</v>
      </c>
      <c r="J26" s="322">
        <f>SUM(J23:J25)</f>
        <v>41</v>
      </c>
      <c r="K26" s="323" t="s">
        <v>186</v>
      </c>
      <c r="L26" s="321" t="s">
        <v>186</v>
      </c>
      <c r="M26" s="475">
        <f t="shared" ref="M26" si="4">SUM(M23:M25)</f>
        <v>18</v>
      </c>
    </row>
    <row r="27" spans="1:13" s="279" customFormat="1" ht="27" customHeight="1" thickBot="1">
      <c r="A27" s="324"/>
      <c r="B27" s="325" t="s">
        <v>204</v>
      </c>
      <c r="C27" s="302"/>
      <c r="D27" s="302" t="s">
        <v>186</v>
      </c>
      <c r="E27" s="302" t="s">
        <v>186</v>
      </c>
      <c r="F27" s="304">
        <f>+F20-F26</f>
        <v>1030.4000000000001</v>
      </c>
      <c r="G27" s="326" t="s">
        <v>186</v>
      </c>
      <c r="H27" s="302" t="s">
        <v>186</v>
      </c>
      <c r="I27" s="302" t="s">
        <v>186</v>
      </c>
      <c r="J27" s="304">
        <f>J20-J26</f>
        <v>735.9</v>
      </c>
      <c r="K27" s="326" t="s">
        <v>186</v>
      </c>
      <c r="L27" s="302" t="s">
        <v>186</v>
      </c>
      <c r="M27" s="304">
        <f>+M20-M26</f>
        <v>52.5</v>
      </c>
    </row>
    <row r="28" spans="1:13" s="279" customFormat="1" ht="25.5" customHeight="1" thickBot="1">
      <c r="B28" s="327"/>
      <c r="F28" s="309"/>
      <c r="J28" s="352" t="s">
        <v>121</v>
      </c>
      <c r="K28" s="353"/>
      <c r="L28" s="353"/>
      <c r="M28" s="476"/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70" t="s">
        <v>2</v>
      </c>
      <c r="D30" s="570"/>
      <c r="E30" s="328"/>
      <c r="F30" s="328"/>
      <c r="G30" s="574"/>
      <c r="H30" s="574"/>
      <c r="I30" s="329"/>
      <c r="J30" s="575" t="str">
        <f>+'Ekamut-caxs'!C73</f>
        <v>Ն. Արզումանյան</v>
      </c>
      <c r="K30" s="575"/>
    </row>
    <row r="31" spans="1:13" s="279" customFormat="1">
      <c r="C31" s="330"/>
      <c r="D31" s="330"/>
      <c r="E31" s="331"/>
      <c r="F31" s="331"/>
      <c r="G31" s="576" t="s">
        <v>86</v>
      </c>
      <c r="H31" s="576"/>
      <c r="I31" s="332"/>
      <c r="J31" s="576" t="s">
        <v>103</v>
      </c>
      <c r="K31" s="576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75"/>
      <c r="H32" s="575"/>
      <c r="I32" s="334"/>
      <c r="J32" s="575" t="str">
        <f>+'Ekamut-caxs'!C75</f>
        <v>Գ. Սարգսյան</v>
      </c>
      <c r="K32" s="575"/>
    </row>
    <row r="33" spans="3:12" s="279" customFormat="1">
      <c r="C33" s="310"/>
      <c r="D33" s="310"/>
      <c r="G33" s="576" t="s">
        <v>86</v>
      </c>
      <c r="H33" s="576"/>
      <c r="I33" s="332"/>
      <c r="J33" s="576" t="s">
        <v>103</v>
      </c>
      <c r="K33" s="576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223</v>
      </c>
      <c r="I35" s="337" t="s">
        <v>106</v>
      </c>
      <c r="J35" s="338" t="s">
        <v>194</v>
      </c>
      <c r="K35" s="338"/>
      <c r="L35" s="338" t="s">
        <v>270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197</v>
      </c>
      <c r="I36" s="572" t="s">
        <v>198</v>
      </c>
      <c r="J36" s="572"/>
      <c r="K36" s="338"/>
      <c r="L36" s="572" t="s">
        <v>199</v>
      </c>
    </row>
    <row r="37" spans="3:12">
      <c r="C37" s="336"/>
      <c r="D37" s="336"/>
      <c r="E37" s="572" t="s">
        <v>200</v>
      </c>
      <c r="F37" s="572"/>
      <c r="I37" s="572"/>
      <c r="J37" s="572"/>
      <c r="K37" s="338"/>
      <c r="L37" s="572"/>
    </row>
    <row r="38" spans="3:12">
      <c r="C38" s="336"/>
      <c r="D38" s="336"/>
      <c r="E38" s="572"/>
      <c r="F38" s="572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workbookViewId="0">
      <selection activeCell="F53" sqref="F53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0.5703125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9" customFormat="1" ht="24" customHeight="1">
      <c r="A1" s="535" t="s">
        <v>62</v>
      </c>
      <c r="B1" s="535"/>
      <c r="C1" s="535"/>
      <c r="D1" s="535"/>
      <c r="E1" s="535"/>
    </row>
    <row r="2" spans="1:6" ht="23.25" customHeight="1">
      <c r="A2" s="538" t="str">
        <f>+'Ekamut-caxs'!A14:D14</f>
        <v xml:space="preserve">«Երևանի Նոր Նորք վարչական շրջանի Համո Սահյանի անվան գրադարան» ՀՈԱԿ-ի  </v>
      </c>
      <c r="B2" s="538"/>
      <c r="C2" s="538"/>
      <c r="D2" s="538"/>
      <c r="E2" s="538"/>
    </row>
    <row r="3" spans="1:6" ht="28.5" customHeight="1">
      <c r="A3" s="538" t="s">
        <v>255</v>
      </c>
      <c r="B3" s="538"/>
      <c r="C3" s="538"/>
      <c r="D3" s="538"/>
      <c r="E3" s="538"/>
    </row>
    <row r="5" spans="1:6">
      <c r="E5" s="152" t="s">
        <v>118</v>
      </c>
    </row>
    <row r="6" spans="1:6" ht="124.5" customHeight="1">
      <c r="A6" s="238" t="s">
        <v>3</v>
      </c>
      <c r="B6" s="238" t="s">
        <v>89</v>
      </c>
      <c r="C6" s="238" t="s">
        <v>237</v>
      </c>
      <c r="D6" s="238" t="s">
        <v>236</v>
      </c>
      <c r="E6" s="238" t="s">
        <v>235</v>
      </c>
    </row>
    <row r="7" spans="1:6" s="383" customFormat="1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6" ht="24.75" customHeight="1">
      <c r="A8" s="199">
        <v>1</v>
      </c>
      <c r="B8" s="24" t="s">
        <v>271</v>
      </c>
      <c r="C8" s="195">
        <v>42261</v>
      </c>
      <c r="D8" s="195"/>
      <c r="E8" s="195"/>
    </row>
    <row r="9" spans="1:6" ht="24.75" customHeight="1">
      <c r="A9" s="199">
        <v>2</v>
      </c>
      <c r="B9" s="24" t="s">
        <v>272</v>
      </c>
      <c r="C9" s="195">
        <v>5091.5</v>
      </c>
      <c r="D9" s="195"/>
      <c r="E9" s="195"/>
    </row>
    <row r="10" spans="1:6" ht="24.75" customHeight="1">
      <c r="A10" s="199">
        <v>3</v>
      </c>
      <c r="B10" s="24" t="s">
        <v>245</v>
      </c>
      <c r="C10" s="195">
        <v>5136.6000000000004</v>
      </c>
      <c r="D10" s="195"/>
      <c r="E10" s="195"/>
    </row>
    <row r="11" spans="1:6" ht="25.5" customHeight="1">
      <c r="A11" s="199">
        <v>4</v>
      </c>
      <c r="B11" s="380" t="s">
        <v>178</v>
      </c>
      <c r="C11" s="195">
        <v>6004.8</v>
      </c>
      <c r="D11" s="195"/>
      <c r="E11" s="195"/>
      <c r="F11" s="381"/>
    </row>
    <row r="12" spans="1:6" ht="25.5" customHeight="1">
      <c r="A12" s="199">
        <v>5</v>
      </c>
      <c r="B12" s="380" t="s">
        <v>174</v>
      </c>
      <c r="C12" s="195">
        <v>6284.7</v>
      </c>
      <c r="D12" s="195"/>
      <c r="E12" s="195"/>
      <c r="F12" s="381"/>
    </row>
    <row r="13" spans="1:6" s="139" customFormat="1" ht="31.5" customHeight="1">
      <c r="A13" s="181"/>
      <c r="B13" s="239" t="s">
        <v>175</v>
      </c>
      <c r="C13" s="240">
        <f>ROUND(SUM(C8:C12),1)</f>
        <v>64778.6</v>
      </c>
      <c r="D13" s="240">
        <f>ROUND(SUM(D8:D12),1)</f>
        <v>0</v>
      </c>
      <c r="E13" s="240">
        <f>ROUND(SUM(E8:E12),1)</f>
        <v>0</v>
      </c>
    </row>
    <row r="15" spans="1:6" ht="19.5" customHeight="1">
      <c r="B15" s="1" t="s">
        <v>185</v>
      </c>
    </row>
    <row r="16" spans="1:6" ht="21.75" customHeight="1">
      <c r="B16" s="585"/>
      <c r="C16" s="585"/>
      <c r="D16" s="585"/>
      <c r="E16" s="585"/>
    </row>
    <row r="19" spans="2:5" ht="25.5" customHeight="1">
      <c r="B19" s="241" t="s">
        <v>176</v>
      </c>
      <c r="E19" s="242" t="str">
        <f>+'Ekamut-caxs'!C73</f>
        <v>Ն. Արզումանյան</v>
      </c>
    </row>
    <row r="20" spans="2:5" ht="18.75" customHeight="1">
      <c r="B20" s="120" t="s">
        <v>4</v>
      </c>
      <c r="E20" s="271" t="str">
        <f>+'Ekamut-caxs'!C74</f>
        <v>/անուն, ազգանուն/</v>
      </c>
    </row>
    <row r="21" spans="2:5" ht="23.25" customHeight="1">
      <c r="B21" s="139" t="s">
        <v>6</v>
      </c>
      <c r="E21" s="242" t="str">
        <f>+'Ekamut-caxs'!C75</f>
        <v>Գ. Սարգսյան</v>
      </c>
    </row>
    <row r="22" spans="2:5" ht="14.25">
      <c r="C22" s="139" t="s">
        <v>1</v>
      </c>
      <c r="D22" s="139"/>
      <c r="E22" s="271" t="str">
        <f>+'Ekamut-caxs'!C76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9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48" customFormat="1" ht="37.5" customHeight="1">
      <c r="A1" s="446" t="s">
        <v>62</v>
      </c>
      <c r="B1" s="446"/>
      <c r="C1" s="446"/>
      <c r="D1" s="446"/>
      <c r="E1" s="446"/>
      <c r="F1" s="446"/>
      <c r="G1" s="446"/>
      <c r="H1" s="447"/>
    </row>
    <row r="2" spans="1:8" s="448" customFormat="1" ht="27.75" customHeight="1">
      <c r="A2" s="446" t="str">
        <f>+'Ekamut-caxs'!A14:D14</f>
        <v xml:space="preserve">«Երևանի Նոր Նորք վարչական շրջանի Համո Սահյանի անվան գրադարան» ՀՈԱԿ-ի  </v>
      </c>
      <c r="B2" s="446"/>
      <c r="C2" s="446"/>
      <c r="D2" s="446"/>
      <c r="E2" s="446"/>
      <c r="F2" s="446"/>
      <c r="G2" s="446"/>
      <c r="H2" s="447"/>
    </row>
    <row r="3" spans="1:8" ht="37.5" customHeight="1">
      <c r="A3" s="444" t="s">
        <v>254</v>
      </c>
      <c r="B3" s="444"/>
      <c r="C3" s="444"/>
      <c r="D3" s="444"/>
      <c r="E3" s="444"/>
      <c r="F3" s="444"/>
      <c r="G3" s="444"/>
      <c r="H3" s="445"/>
    </row>
    <row r="5" spans="1:8">
      <c r="H5" s="443" t="s">
        <v>0</v>
      </c>
    </row>
    <row r="6" spans="1:8" ht="48.75" customHeight="1">
      <c r="A6" s="586" t="s">
        <v>3</v>
      </c>
      <c r="B6" s="586" t="s">
        <v>211</v>
      </c>
      <c r="C6" s="586" t="s">
        <v>215</v>
      </c>
      <c r="D6" s="586" t="s">
        <v>253</v>
      </c>
      <c r="E6" s="586"/>
      <c r="F6" s="586"/>
      <c r="G6" s="586"/>
      <c r="H6" s="587" t="s">
        <v>246</v>
      </c>
    </row>
    <row r="7" spans="1:8" ht="48" customHeight="1">
      <c r="A7" s="586"/>
      <c r="B7" s="586"/>
      <c r="C7" s="586"/>
      <c r="D7" s="439" t="s">
        <v>85</v>
      </c>
      <c r="E7" s="439" t="s">
        <v>212</v>
      </c>
      <c r="F7" s="439" t="s">
        <v>213</v>
      </c>
      <c r="G7" s="439" t="s">
        <v>214</v>
      </c>
      <c r="H7" s="588"/>
    </row>
    <row r="8" spans="1:8" s="348" customFormat="1" ht="39.75" customHeight="1">
      <c r="A8" s="351">
        <v>1</v>
      </c>
      <c r="B8" s="440" t="s">
        <v>216</v>
      </c>
      <c r="C8" s="351">
        <v>35.5</v>
      </c>
      <c r="D8" s="351">
        <f>SUM(E8:G8)</f>
        <v>0</v>
      </c>
      <c r="E8" s="354"/>
      <c r="F8" s="354"/>
      <c r="G8" s="441"/>
      <c r="H8" s="440">
        <f>+E8*C8</f>
        <v>0</v>
      </c>
    </row>
    <row r="9" spans="1:8" s="348" customFormat="1" ht="39.75" customHeight="1">
      <c r="A9" s="351" t="s">
        <v>247</v>
      </c>
      <c r="B9" s="440" t="s">
        <v>217</v>
      </c>
      <c r="C9" s="351">
        <v>17.75</v>
      </c>
      <c r="D9" s="351">
        <f t="shared" ref="D9:D18" si="0">SUM(E9:G9)</f>
        <v>0</v>
      </c>
      <c r="E9" s="354"/>
      <c r="F9" s="354"/>
      <c r="G9" s="441"/>
      <c r="H9" s="440">
        <f>+E9*C9</f>
        <v>0</v>
      </c>
    </row>
    <row r="10" spans="1:8" s="348" customFormat="1" ht="39.75" customHeight="1">
      <c r="A10" s="351"/>
      <c r="B10" s="440" t="s">
        <v>250</v>
      </c>
      <c r="C10" s="351">
        <v>30.5</v>
      </c>
      <c r="D10" s="351">
        <f t="shared" si="0"/>
        <v>0</v>
      </c>
      <c r="E10" s="354"/>
      <c r="F10" s="354"/>
      <c r="G10" s="441"/>
      <c r="H10" s="440">
        <f>+E10*C10</f>
        <v>0</v>
      </c>
    </row>
    <row r="11" spans="1:8" s="348" customFormat="1" ht="39.75" customHeight="1">
      <c r="A11" s="351"/>
      <c r="B11" s="440" t="s">
        <v>251</v>
      </c>
      <c r="C11" s="351">
        <v>15.25</v>
      </c>
      <c r="D11" s="351">
        <f t="shared" si="0"/>
        <v>0</v>
      </c>
      <c r="E11" s="354"/>
      <c r="F11" s="354"/>
      <c r="G11" s="441"/>
      <c r="H11" s="440">
        <f t="shared" ref="H11:H13" si="1">+E11*C11</f>
        <v>0</v>
      </c>
    </row>
    <row r="12" spans="1:8" s="348" customFormat="1" ht="39.75" customHeight="1">
      <c r="A12" s="351"/>
      <c r="B12" s="440" t="s">
        <v>252</v>
      </c>
      <c r="C12" s="449">
        <v>27</v>
      </c>
      <c r="D12" s="351">
        <f t="shared" si="0"/>
        <v>0</v>
      </c>
      <c r="E12" s="354"/>
      <c r="F12" s="354"/>
      <c r="G12" s="441"/>
      <c r="H12" s="440">
        <f t="shared" si="1"/>
        <v>0</v>
      </c>
    </row>
    <row r="13" spans="1:8" s="348" customFormat="1" ht="39.75" customHeight="1">
      <c r="A13" s="351"/>
      <c r="B13" s="440" t="s">
        <v>251</v>
      </c>
      <c r="C13" s="351">
        <v>13.5</v>
      </c>
      <c r="D13" s="351">
        <f t="shared" si="0"/>
        <v>0</v>
      </c>
      <c r="E13" s="354"/>
      <c r="F13" s="354"/>
      <c r="G13" s="441"/>
      <c r="H13" s="440">
        <f t="shared" si="1"/>
        <v>0</v>
      </c>
    </row>
    <row r="14" spans="1:8" s="348" customFormat="1" ht="42" customHeight="1">
      <c r="A14" s="351">
        <v>2</v>
      </c>
      <c r="B14" s="440" t="s">
        <v>218</v>
      </c>
      <c r="C14" s="351">
        <v>34.5</v>
      </c>
      <c r="D14" s="351">
        <f t="shared" si="0"/>
        <v>0</v>
      </c>
      <c r="E14" s="354"/>
      <c r="F14" s="354"/>
      <c r="G14" s="441"/>
      <c r="H14" s="440">
        <f>+E14*C14</f>
        <v>0</v>
      </c>
    </row>
    <row r="15" spans="1:8" s="348" customFormat="1" ht="42" customHeight="1">
      <c r="A15" s="351" t="s">
        <v>247</v>
      </c>
      <c r="B15" s="440" t="s">
        <v>217</v>
      </c>
      <c r="C15" s="351">
        <v>17.25</v>
      </c>
      <c r="D15" s="351">
        <f t="shared" si="0"/>
        <v>0</v>
      </c>
      <c r="E15" s="354"/>
      <c r="F15" s="354"/>
      <c r="G15" s="441"/>
      <c r="H15" s="440">
        <f>+E15*C15</f>
        <v>0</v>
      </c>
    </row>
    <row r="16" spans="1:8" s="348" customFormat="1" ht="37.5" customHeight="1">
      <c r="A16" s="351">
        <v>3</v>
      </c>
      <c r="B16" s="440" t="s">
        <v>219</v>
      </c>
      <c r="C16" s="351">
        <v>25.5</v>
      </c>
      <c r="D16" s="351">
        <f t="shared" si="0"/>
        <v>0</v>
      </c>
      <c r="E16" s="354"/>
      <c r="F16" s="354"/>
      <c r="G16" s="441"/>
      <c r="H16" s="440">
        <f t="shared" ref="H16:H18" si="2">+E16*C16</f>
        <v>0</v>
      </c>
    </row>
    <row r="17" spans="1:8" s="348" customFormat="1" ht="37.5" customHeight="1">
      <c r="A17" s="351">
        <v>4</v>
      </c>
      <c r="B17" s="440" t="s">
        <v>220</v>
      </c>
      <c r="C17" s="449">
        <v>16</v>
      </c>
      <c r="D17" s="351">
        <f t="shared" si="0"/>
        <v>0</v>
      </c>
      <c r="E17" s="354"/>
      <c r="F17" s="354"/>
      <c r="G17" s="441"/>
      <c r="H17" s="440">
        <f t="shared" si="2"/>
        <v>0</v>
      </c>
    </row>
    <row r="18" spans="1:8" s="348" customFormat="1" ht="37.5" customHeight="1">
      <c r="A18" s="351">
        <v>5</v>
      </c>
      <c r="B18" s="440" t="s">
        <v>221</v>
      </c>
      <c r="C18" s="449">
        <v>15</v>
      </c>
      <c r="D18" s="351">
        <f t="shared" si="0"/>
        <v>0</v>
      </c>
      <c r="E18" s="354"/>
      <c r="F18" s="354"/>
      <c r="G18" s="441"/>
      <c r="H18" s="440">
        <f t="shared" si="2"/>
        <v>0</v>
      </c>
    </row>
    <row r="19" spans="1:8" s="348" customFormat="1" ht="44.25" customHeight="1">
      <c r="A19" s="351"/>
      <c r="B19" s="440" t="s">
        <v>64</v>
      </c>
      <c r="C19" s="351">
        <f>SUM(C8:C18)</f>
        <v>247.75</v>
      </c>
      <c r="D19" s="351">
        <f>SUM(D8:D18)</f>
        <v>0</v>
      </c>
      <c r="E19" s="351">
        <f>SUM(E8:E18)</f>
        <v>0</v>
      </c>
      <c r="F19" s="351">
        <f t="shared" ref="F19" si="3">SUM(F8:F18)</f>
        <v>0</v>
      </c>
      <c r="G19" s="442"/>
      <c r="H19" s="440">
        <f>+E19*C19</f>
        <v>0</v>
      </c>
    </row>
    <row r="20" spans="1:8" s="348" customFormat="1" ht="44.25" customHeight="1">
      <c r="A20" s="351"/>
      <c r="B20" s="440" t="s">
        <v>248</v>
      </c>
      <c r="C20" s="351"/>
      <c r="D20" s="351">
        <f>SUM(E20:G20)</f>
        <v>0</v>
      </c>
      <c r="E20" s="351">
        <f t="shared" ref="E20:G20" si="4">+E19-E15-E9</f>
        <v>0</v>
      </c>
      <c r="F20" s="351">
        <f t="shared" si="4"/>
        <v>0</v>
      </c>
      <c r="G20" s="351">
        <f t="shared" si="4"/>
        <v>0</v>
      </c>
      <c r="H20" s="440"/>
    </row>
    <row r="21" spans="1:8" ht="20.25" customHeight="1">
      <c r="B21" s="345"/>
    </row>
    <row r="22" spans="1:8" ht="20.25" customHeight="1">
      <c r="B22" s="345"/>
    </row>
    <row r="23" spans="1:8" ht="20.25" customHeight="1">
      <c r="B23" s="345"/>
    </row>
    <row r="24" spans="1:8" ht="23.25" customHeight="1">
      <c r="B24" s="349" t="s">
        <v>2</v>
      </c>
      <c r="D24" s="590" t="str">
        <f>+'Ekamut-caxs'!C73</f>
        <v>Ն. Արզումանյան</v>
      </c>
      <c r="E24" s="590"/>
      <c r="F24" s="590"/>
      <c r="G24" s="590"/>
    </row>
    <row r="25" spans="1:8" ht="11.25" customHeight="1">
      <c r="B25" s="350" t="s">
        <v>4</v>
      </c>
      <c r="D25" s="591" t="s">
        <v>5</v>
      </c>
      <c r="E25" s="591"/>
      <c r="F25" s="591"/>
      <c r="G25" s="591"/>
    </row>
    <row r="26" spans="1:8" ht="24" customHeight="1">
      <c r="B26" s="348" t="s">
        <v>6</v>
      </c>
      <c r="D26" s="590" t="str">
        <f>+'Ekamut-caxs'!C75</f>
        <v>Գ. Սարգսյան</v>
      </c>
      <c r="E26" s="590"/>
      <c r="F26" s="590"/>
      <c r="G26" s="590"/>
    </row>
    <row r="27" spans="1:8" ht="16.5" customHeight="1">
      <c r="B27" s="347" t="s">
        <v>181</v>
      </c>
      <c r="D27" s="589" t="s">
        <v>5</v>
      </c>
      <c r="E27" s="589"/>
      <c r="F27" s="589"/>
      <c r="G27" s="589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https://mul2.yerevan.am/tasks/2644897/oneclick?token=fa6cd86fdcfabd3b5f52dfab12fed355</cp:keywords>
  <cp:lastModifiedBy>Lusine Petrosyan</cp:lastModifiedBy>
  <cp:lastPrinted>2025-11-28T10:44:04Z</cp:lastPrinted>
  <dcterms:created xsi:type="dcterms:W3CDTF">1996-10-14T23:33:28Z</dcterms:created>
  <dcterms:modified xsi:type="dcterms:W3CDTF">2025-12-26T11:23:09Z</dcterms:modified>
</cp:coreProperties>
</file>